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78"/>
  <c r="B2" i="179"/>
  <c r="B1" i="178"/>
  <c r="B1"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D7763" i="106" s="1"/>
  <c r="B7762" i="106"/>
  <c r="K12" i="12"/>
  <c r="K23" i="12"/>
  <c r="J12" i="12"/>
  <c r="J21" i="12"/>
  <c r="J23" i="12"/>
  <c r="B7729" i="106"/>
  <c r="D7729" i="106" s="1"/>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E4" i="4"/>
  <c r="B2630" i="106" s="1"/>
  <c r="D2630"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D22" i="37"/>
  <c r="H22" i="37"/>
  <c r="J22" i="37"/>
  <c r="L22" i="37"/>
  <c r="D24" i="37"/>
  <c r="B4270" i="106" s="1"/>
  <c r="D4270" i="106" s="1"/>
  <c r="B83" i="36"/>
  <c r="L5" i="11"/>
  <c r="B2056" i="106" s="1"/>
  <c r="D2056" i="106" s="1"/>
  <c r="D4" i="7"/>
  <c r="B1760" i="106" s="1"/>
  <c r="D1760" i="106" s="1"/>
  <c r="D9" i="7"/>
  <c r="B1767" i="106" s="1"/>
  <c r="D1767" i="106" s="1"/>
  <c r="B5770" i="106"/>
  <c r="D5770" i="106" s="1"/>
  <c r="F130" i="34"/>
  <c r="F127" i="34"/>
  <c r="F126"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D17" i="7"/>
  <c r="B4104" i="106" s="1"/>
  <c r="D4104" i="106" s="1"/>
  <c r="D11" i="7"/>
  <c r="B1768" i="106" s="1"/>
  <c r="D1768" i="106" s="1"/>
  <c r="D15" i="7"/>
  <c r="B1772" i="106" s="1"/>
  <c r="D1772" i="106" s="1"/>
  <c r="B6191" i="106" l="1"/>
  <c r="D6191" i="106" s="1"/>
  <c r="J41" i="3"/>
  <c r="B7041" i="106"/>
  <c r="D7041" i="106" s="1"/>
  <c r="H4" i="4"/>
  <c r="B2655" i="106" s="1"/>
  <c r="D2655" i="106" s="1"/>
  <c r="C172" i="5"/>
  <c r="B5214" i="106" s="1"/>
  <c r="D5214" i="106" s="1"/>
  <c r="F129" i="34"/>
  <c r="F135" i="34"/>
  <c r="D5" i="4"/>
  <c r="B3406" i="106" s="1"/>
  <c r="D3406" i="106" s="1"/>
  <c r="I173" i="5"/>
  <c r="B4216" i="106" s="1"/>
  <c r="D4216" i="106" s="1"/>
  <c r="L354" i="29"/>
  <c r="J77" i="4"/>
  <c r="B6262" i="106" s="1"/>
  <c r="D6262" i="106" s="1"/>
  <c r="K339" i="29"/>
  <c r="H352" i="29"/>
  <c r="B7242" i="106" s="1"/>
  <c r="D7242" i="106" s="1"/>
  <c r="C341" i="29"/>
  <c r="B3621" i="106" s="1"/>
  <c r="D3621" i="106" s="1"/>
  <c r="K41" i="3"/>
  <c r="B3568" i="106" s="1"/>
  <c r="D3568" i="106" s="1"/>
  <c r="L15" i="11"/>
  <c r="B3459" i="106" s="1"/>
  <c r="D3459" i="106" s="1"/>
  <c r="H288" i="29"/>
  <c r="B1454" i="106" s="1"/>
  <c r="D1454" i="106" s="1"/>
  <c r="K24" i="12"/>
  <c r="J90" i="28"/>
  <c r="F19" i="7"/>
  <c r="D37" i="36"/>
  <c r="B4268" i="106"/>
  <c r="D4268" i="106" s="1"/>
  <c r="H29" i="118"/>
  <c r="H33" i="118"/>
  <c r="D60" i="36"/>
  <c r="D58" i="36"/>
  <c r="C41" i="3"/>
  <c r="B93" i="106" s="1"/>
  <c r="D93" i="106" s="1"/>
  <c r="G109" i="5"/>
  <c r="F110" i="34"/>
  <c r="D109" i="5"/>
  <c r="C173" i="5"/>
  <c r="B5223" i="106" s="1"/>
  <c r="D5223" i="106" s="1"/>
  <c r="C109" i="5"/>
  <c r="B5121" i="106" s="1"/>
  <c r="D5121" i="106" s="1"/>
  <c r="B3670" i="106"/>
  <c r="D3670" i="106" s="1"/>
  <c r="K341" i="29"/>
  <c r="K13" i="4" s="1"/>
  <c r="B3572" i="106" s="1"/>
  <c r="D3572" i="106" s="1"/>
  <c r="B3647" i="106"/>
  <c r="D3647" i="106" s="1"/>
  <c r="E28" i="108"/>
  <c r="F28" i="108"/>
  <c r="F40" i="108" s="1"/>
  <c r="G42" i="108" s="1"/>
  <c r="E102" i="29"/>
  <c r="B2790" i="106" s="1"/>
  <c r="D2790" i="106" s="1"/>
  <c r="G30" i="108"/>
  <c r="E30" i="108"/>
  <c r="B2724" i="106"/>
  <c r="D2724" i="106" s="1"/>
  <c r="B1746" i="106"/>
  <c r="D1746" i="106" s="1"/>
  <c r="D5" i="7"/>
  <c r="B1761" i="106" s="1"/>
  <c r="D1761" i="106" s="1"/>
  <c r="D13" i="7"/>
  <c r="B3726" i="106" s="1"/>
  <c r="D3726" i="106" s="1"/>
  <c r="D12" i="7"/>
  <c r="B1769" i="106" s="1"/>
  <c r="D1769" i="106" s="1"/>
  <c r="K28" i="118"/>
  <c r="O27" i="118" s="1"/>
  <c r="O29" i="118"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3447" i="106"/>
  <c r="D3447" i="106" s="1"/>
  <c r="B7270" i="106"/>
  <c r="C34" i="131"/>
  <c r="B7733" i="106" l="1"/>
  <c r="D7733" i="106" s="1"/>
  <c r="K26" i="12"/>
  <c r="B7743" i="106" s="1"/>
  <c r="D7743" i="106" s="1"/>
  <c r="F274" i="5"/>
  <c r="F275" i="5"/>
  <c r="D30" i="36"/>
  <c r="B7760" i="106"/>
  <c r="D7760" i="106" s="1"/>
  <c r="D50" i="36"/>
  <c r="B6024" i="106"/>
  <c r="D6024" i="106" s="1"/>
  <c r="G4" i="4"/>
  <c r="B2603" i="106" s="1"/>
  <c r="D2603" i="106" s="1"/>
  <c r="B5653" i="106"/>
  <c r="D5653" i="106" s="1"/>
  <c r="B5356" i="106"/>
  <c r="D5356" i="106" s="1"/>
  <c r="D4" i="4"/>
  <c r="B2564" i="106" s="1"/>
  <c r="D2564" i="106" s="1"/>
  <c r="C6" i="4"/>
  <c r="B2553" i="106" s="1"/>
  <c r="D2553" i="106" s="1"/>
  <c r="C4" i="4"/>
  <c r="B2551" i="106" s="1"/>
  <c r="D2551" i="106" s="1"/>
  <c r="C114" i="29"/>
  <c r="B757" i="106" s="1"/>
  <c r="D757" i="106" s="1"/>
  <c r="L16" i="11"/>
  <c r="B2061" i="106" s="1"/>
  <c r="D2061" i="106" s="1"/>
  <c r="B2031" i="106"/>
  <c r="D2031" i="106" s="1"/>
  <c r="D19" i="7"/>
  <c r="B1775" i="106" s="1"/>
  <c r="D1775" i="106" s="1"/>
  <c r="F175" i="34"/>
  <c r="B2657" i="106"/>
  <c r="D26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17" i="4" l="1"/>
  <c r="J19" i="4" s="1"/>
  <c r="B6229" i="106" s="1"/>
  <c r="D6229" i="106" s="1"/>
  <c r="J8" i="4"/>
  <c r="J10" i="4" s="1"/>
  <c r="B6225" i="106" s="1"/>
  <c r="D6225"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B2595" i="106" l="1"/>
  <c r="D2595" i="106" s="1"/>
  <c r="D10" i="171"/>
  <c r="D19" i="171" s="1"/>
  <c r="D32" i="171" s="1"/>
  <c r="D49" i="171" s="1"/>
  <c r="J20"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<sst xmlns="http://schemas.openxmlformats.org/spreadsheetml/2006/main" count="5031" uniqueCount="2127">
  <si>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</si>
  <si>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</si>
  <si>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</si>
  <si>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</si>
  <si>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</si>
  <si>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</si>
  <si>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</si>
  <si>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</si>
  <si>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</si>
  <si>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</si>
  <si>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</si>
  <si>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</si>
  <si>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</si>
  <si>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</si>
  <si>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</si>
  <si>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</si>
  <si>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</si>
  <si>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</si>
  <si>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</si>
  <si>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</si>
  <si>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</si>
  <si>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</si>
  <si>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</si>
  <si>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</si>
  <si>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</si>
  <si>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</si>
  <si>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</si>
  <si>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</si>
  <si>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</si>
  <si>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</si>
  <si>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</si>
  <si>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</si>
  <si>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</si>
  <si>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</si>
  <si>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</si>
  <si>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</si>
  <si>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</si>
  <si>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</si>
  <si>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</si>
  <si>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</si>
  <si>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</si>
  <si>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</si>
  <si>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</si>
  <si>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</si>
  <si>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</si>
  <si>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</si>
  <si>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</si>
  <si>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</si>
  <si>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</si>
  <si>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</si>
  <si>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</si>
  <si>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</si>
  <si>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</si>
  <si>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</si>
  <si>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</si>
  <si>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</si>
  <si>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</si>
  <si>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</si>
  <si>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</si>
  <si>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</si>
  <si>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</si>
  <si>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</si>
  <si>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</si>
  <si>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</si>
  <si>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</si>
  <si>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</si>
  <si>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</si>
  <si>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</si>
  <si>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</si>
  <si>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</si>
  <si>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</si>
  <si>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</si>
  <si>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</si>
  <si>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</si>
  <si>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</si>
  <si>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</si>
  <si>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</si>
  <si>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</si>
  <si>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</si>
  <si>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</si>
  <si>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</si>
  <si>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</si>
  <si>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</si>
  <si>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</si>
  <si>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</si>
  <si>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</si>
  <si>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</si>
  <si>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</si>
  <si>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</si>
  <si>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</si>
  <si>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</si>
  <si>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</si>
  <si>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</si>
  <si>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</si>
  <si>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</si>
  <si>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</si>
  <si>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</si>
  <si>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</si>
  <si>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</si>
  <si>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</si>
  <si>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</si>
  <si>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</si>
  <si>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</si>
  <si>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</si>
  <si>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</si>
  <si>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</si>
  <si>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</si>
  <si>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</si>
  <si>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</si>
  <si>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</si>
  <si>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</si>
  <si>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</si>
  <si>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</si>
  <si>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</si>
  <si>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</si>
  <si>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</si>
  <si>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</si>
  <si>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</si>
  <si>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</si>
  <si>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</si>
  <si>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</si>
  <si>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</si>
  <si>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</si>
  <si>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</si>
  <si>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</si>
  <si>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</si>
  <si>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</si>
  <si>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</si>
  <si>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</si>
  <si>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</si>
  <si>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</si>
  <si>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</si>
  <si>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</si>
  <si>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</si>
  <si>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</si>
  <si>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</si>
  <si>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</si>
  <si>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</si>
  <si>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</si>
  <si>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</si>
  <si>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</si>
  <si>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</si>
  <si>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</si>
  <si>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</si>
  <si>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</si>
  <si>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</si>
  <si>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</si>
  <si>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</si>
  <si>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</si>
  <si>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</si>
  <si>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</si>
  <si>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</si>
  <si>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</si>
  <si>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</si>
  <si>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</si>
  <si>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</si>
  <si>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</si>
  <si>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</si>
  <si>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</si>
  <si>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</si>
  <si>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</si>
  <si>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</si>
  <si>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</si>
  <si>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</si>
  <si>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</si>
  <si>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</si>
  <si>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</si>
  <si>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</si>
  <si>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</si>
  <si>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</si>
  <si>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</si>
  <si>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</si>
  <si>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</si>
  <si>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</si>
  <si>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</si>
  <si>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</si>
  <si>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</si>
  <si>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</si>
  <si>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</si>
  <si>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</si>
  <si>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</si>
  <si>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</si>
  <si>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</si>
  <si>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</si>
  <si>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</si>
  <si>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</si>
  <si>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</si>
  <si>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</si>
  <si>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</si>
  <si>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</si>
  <si>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</si>
  <si>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</si>
  <si>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</si>
  <si>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</si>
  <si>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</si>
  <si>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</si>
  <si>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</si>
  <si>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</si>
  <si>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</si>
  <si>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</si>
  <si>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</si>
  <si>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</si>
  <si>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</si>
  <si>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</si>
  <si>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</si>
  <si>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</si>
  <si>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</si>
  <si>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</si>
  <si>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</si>
  <si>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</si>
  <si>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</si>
  <si>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</si>
  <si>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</si>
  <si>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</si>
  <si>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</si>
  <si>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</si>
  <si>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</si>
  <si>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</si>
  <si>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</si>
  <si>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</si>
  <si>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</si>
  <si>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</si>
  <si>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</si>
  <si>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</si>
  <si>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</si>
  <si>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</si>
  <si>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</si>
  <si>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</si>
  <si>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</si>
  <si>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</si>
  <si>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</si>
  <si>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</si>
  <si>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</si>
  <si>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</si>
  <si>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</si>
  <si>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</si>
  <si>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</si>
  <si>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</si>
  <si>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</si>
  <si>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</si>
  <si>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</si>
  <si>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</si>
  <si>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</si>
  <si>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</si>
  <si>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</si>
  <si>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</si>
  <si>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</si>
  <si>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</si>
  <si>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</si>
  <si>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</si>
  <si>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</si>
  <si>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</si>
  <si>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</si>
  <si>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</si>
  <si>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</si>
  <si>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</si>
  <si>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</si>
  <si>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</si>
  <si>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</si>
  <si>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</si>
  <si>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</si>
  <si>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</si>
  <si>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</si>
  <si>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</si>
  <si>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</si>
  <si>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</si>
  <si>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</si>
  <si>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</si>
  <si>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</si>
  <si>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</si>
  <si>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</si>
  <si>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</si>
  <si>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</si>
  <si>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</si>
  <si>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</si>
  <si>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</si>
  <si>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</si>
  <si>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</si>
  <si>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</si>
  <si>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</si>
  <si>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</si>
  <si>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</si>
  <si>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</si>
  <si>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</si>
  <si>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</si>
  <si>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</si>
  <si>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</si>
  <si>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</si>
  <si>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</si>
  <si>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</si>
  <si>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</si>
  <si>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</si>
  <si>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</si>
  <si>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</si>
  <si>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</si>
  <si>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</si>
  <si>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</si>
  <si>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</si>
  <si>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</si>
  <si>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</si>
  <si>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</si>
  <si>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</si>
  <si>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</si>
  <si>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</si>
  <si>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</si>
  <si>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</si>
  <si>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</si>
  <si>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</si>
  <si>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</si>
  <si>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</si>
  <si>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</si>
  <si>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</si>
  <si>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</si>
  <si>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</si>
  <si>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</si>
  <si>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</si>
  <si>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</si>
  <si>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</si>
  <si>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</si>
  <si>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</si>
  <si>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</si>
  <si>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</si>
  <si>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</si>
  <si>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</si>
  <si>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</si>
  <si>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</si>
  <si>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</si>
  <si>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</si>
  <si>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</si>
  <si>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</si>
  <si>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</si>
  <si>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</si>
  <si>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</si>
  <si>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</si>
  <si>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</si>
  <si>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</si>
  <si>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</si>
  <si>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</si>
  <si>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</si>
  <si>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</si>
  <si>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</si>
  <si>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</si>
  <si>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</si>
  <si>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</si>
  <si>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</si>
  <si>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</si>
  <si>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</si>
  <si>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</si>
  <si>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</si>
  <si>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</si>
  <si>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</si>
  <si>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</si>
  <si>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</si>
  <si>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</si>
  <si>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</si>
  <si>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</si>
  <si>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</si>
  <si>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</si>
  <si>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</si>
  <si>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</si>
  <si>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</si>
  <si>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</si>
  <si>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</si>
  <si>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</si>
  <si>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</si>
  <si>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</si>
  <si>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</si>
  <si>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</si>
  <si>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</si>
  <si>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</si>
  <si>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</si>
  <si>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</si>
  <si>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</si>
  <si>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</si>
  <si>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</si>
  <si>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</si>
  <si>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</si>
  <si>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</si>
  <si>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</si>
  <si>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</si>
  <si>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</si>
  <si>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</si>
  <si>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</si>
  <si>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</si>
  <si>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</si>
  <si>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</si>
  <si>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</si>
  <si>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</si>
  <si>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</si>
  <si>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</si>
  <si>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</si>
  <si>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</si>
  <si>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</si>
  <si>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</si>
  <si>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</si>
  <si>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</si>
  <si>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</si>
  <si>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</si>
  <si>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</si>
  <si>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</si>
  <si>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</si>
  <si>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</si>
  <si>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</si>
  <si>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</si>
  <si>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</si>
  <si>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</si>
  <si>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</si>
  <si>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</si>
  <si>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</si>
  <si>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</si>
  <si>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</si>
  <si>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</si>
  <si>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</si>
  <si>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</si>
  <si>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</si>
  <si>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</si>
  <si>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</si>
  <si>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</si>
  <si>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</si>
  <si>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</si>
  <si>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</si>
  <si>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</si>
  <si>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</si>
  <si>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</si>
  <si>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</si>
  <si>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</si>
  <si>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</si>
  <si>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</si>
  <si>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</si>
  <si>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</si>
  <si>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</si>
  <si>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</si>
  <si>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</si>
  <si>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</si>
  <si>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</si>
  <si>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</si>
  <si>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</si>
  <si>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</si>
  <si>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</si>
  <si>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</si>
  <si>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</si>
  <si>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</si>
  <si>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</si>
  <si>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</si>
  <si>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</si>
  <si>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</si>
  <si>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</si>
  <si>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</si>
  <si>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</si>
  <si>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</si>
  <si>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</si>
  <si>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</si>
  <si>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</si>
  <si>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</si>
  <si>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</si>
  <si>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</si>
  <si>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</si>
  <si>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</si>
  <si>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</si>
  <si>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</si>
  <si>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</si>
  <si>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</si>
  <si>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</si>
  <si>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</si>
  <si>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</si>
  <si>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</si>
  <si>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</si>
  <si>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</si>
  <si>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</si>
  <si>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</si>
  <si>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</si>
  <si>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</si>
  <si>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</si>
  <si>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</si>
  <si>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</si>
  <si>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</si>
  <si>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</si>
  <si>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</si>
  <si>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</si>
  <si>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</si>
  <si>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</si>
  <si>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</si>
  <si>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</si>
  <si>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</si>
  <si>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</si>
  <si>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</si>
  <si>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</si>
  <si>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</si>
  <si>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</si>
  <si>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</si>
  <si>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</si>
  <si>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</si>
  <si>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</si>
  <si>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</si>
  <si>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</si>
  <si>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</si>
  <si>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</si>
  <si>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</si>
  <si>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</si>
  <si>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</si>
  <si>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</si>
  <si>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</si>
  <si>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</si>
  <si>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</si>
  <si>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</si>
  <si>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</si>
  <si>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</si>
  <si>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</si>
  <si>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</si>
  <si>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</si>
  <si>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</si>
  <si>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</si>
  <si>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</si>
  <si>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</si>
  <si>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</si>
  <si>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</si>
  <si>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</si>
  <si>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</si>
  <si>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</si>
  <si>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</si>
  <si>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</si>
  <si>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</si>
  <si>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</si>
  <si>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</si>
  <si>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</si>
  <si>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</si>
  <si>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</si>
  <si>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</si>
  <si>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</si>
  <si>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</si>
  <si>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</si>
  <si>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</si>
  <si>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</si>
  <si>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</si>
  <si>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</si>
  <si>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</si>
  <si>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</si>
  <si>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</si>
  <si>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</si>
  <si>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</si>
  <si>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</si>
  <si>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</si>
  <si>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</si>
  <si>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</si>
  <si>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</si>
  <si>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</si>
  <si>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</si>
  <si>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</si>
  <si>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</si>
  <si>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</si>
  <si>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</si>
  <si>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</si>
  <si>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</si>
  <si>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</si>
  <si>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</si>
  <si>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</si>
  <si>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</si>
  <si>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</si>
  <si>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</si>
  <si>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</si>
  <si>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</si>
  <si>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</si>
  <si>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</si>
  <si>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</si>
  <si>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</si>
  <si>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</si>
  <si>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</si>
  <si>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</si>
  <si>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</si>
  <si>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</si>
  <si>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</si>
  <si>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</si>
  <si>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</si>
  <si>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</si>
  <si>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</si>
  <si>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</si>
  <si>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</si>
  <si>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</si>
  <si>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</si>
  <si>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</si>
  <si>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</si>
  <si>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</si>
  <si>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</si>
  <si>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</si>
  <si>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</si>
  <si>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</si>
  <si>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</si>
  <si>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</si>
  <si>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</si>
  <si>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</si>
  <si>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</si>
  <si>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</si>
  <si>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</si>
  <si>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</si>
  <si>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</si>
  <si>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</si>
  <si>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</si>
  <si>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</si>
  <si>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</si>
  <si>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</si>
  <si>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</si>
  <si>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</si>
  <si>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</si>
  <si>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</si>
  <si>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</si>
  <si>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</si>
  <si>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</si>
  <si>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</si>
  <si>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</si>
  <si>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</si>
  <si>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</si>
  <si>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</si>
  <si>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</si>
  <si>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</si>
  <si>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</si>
  <si>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</si>
  <si>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</si>
  <si>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</si>
  <si>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</si>
  <si>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</si>
  <si>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</si>
  <si>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</si>
  <si>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</si>
  <si>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</si>
  <si>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</si>
  <si>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</si>
  <si>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</si>
  <si>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</si>
  <si>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</si>
  <si>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</si>
  <si>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</si>
  <si>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</si>
  <si>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</si>
  <si>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</si>
  <si>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</si>
  <si>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</si>
  <si>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</si>
  <si>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</si>
  <si>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</si>
  <si>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</si>
  <si>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</si>
  <si>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</si>
  <si>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</si>
  <si>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</si>
  <si>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</si>
  <si>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</si>
  <si>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</si>
  <si>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</si>
  <si>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</si>
  <si>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</si>
  <si>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</si>
  <si>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</si>
  <si>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</si>
  <si>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</si>
  <si>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</si>
  <si>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</si>
  <si>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</si>
  <si>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</si>
  <si>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</si>
  <si>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</si>
  <si>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</si>
  <si>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</si>
  <si>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</si>
  <si>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</si>
  <si>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</si>
  <si>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</si>
  <si>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</si>
  <si>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</si>
  <si>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</si>
  <si>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</si>
  <si>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</si>
  <si>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</si>
  <si>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</si>
  <si>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</si>
  <si>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</si>
  <si>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</si>
  <si>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</si>
  <si>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</si>
  <si>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</si>
  <si>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</si>
  <si>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</si>
  <si>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</si>
  <si>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</si>
  <si>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</si>
  <si>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</si>
  <si>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</si>
  <si>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</si>
  <si>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</si>
  <si>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</si>
  <si>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</si>
  <si>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</si>
  <si>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</si>
  <si>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</si>
  <si>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</si>
  <si>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</si>
  <si>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</si>
  <si>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</si>
  <si>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</si>
  <si>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</si>
  <si>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</si>
  <si>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</si>
  <si>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</si>
  <si>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</si>
  <si>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</si>
  <si>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</si>
  <si>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</si>
  <si>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</si>
  <si>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</si>
  <si>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</si>
  <si>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</si>
  <si>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</si>
  <si>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</si>
  <si>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</si>
  <si>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</si>
  <si>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</si>
  <si>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</si>
  <si>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</si>
  <si>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</si>
  <si>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</si>
  <si>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</si>
  <si>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</si>
  <si>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</si>
  <si>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</si>
  <si>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</si>
  <si>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</si>
  <si>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</si>
  <si>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</si>
  <si>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</si>
  <si>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</si>
  <si>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</si>
  <si>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</si>
  <si>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</si>
  <si>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</si>
  <si>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</si>
  <si>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</si>
  <si>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</si>
  <si>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</si>
  <si>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</si>
  <si>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</si>
  <si>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</si>
  <si>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</si>
  <si>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</si>
  <si>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</si>
  <si>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</si>
  <si>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</si>
  <si>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</si>
  <si>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</si>
  <si>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</si>
  <si>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</si>
  <si>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</si>
  <si>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</si>
  <si>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</si>
  <si>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</si>
  <si>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</si>
  <si>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</si>
  <si>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</si>
  <si>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</si>
  <si>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</si>
  <si>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</si>
  <si>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</si>
  <si>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</si>
  <si>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</si>
  <si>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</si>
  <si>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</si>
  <si>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</si>
  <si>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</si>
  <si>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</si>
  <si>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</si>
  <si>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</si>
  <si>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</si>
  <si>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</si>
  <si>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</si>
  <si>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</si>
  <si>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</si>
  <si>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</si>
  <si>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</si>
  <si>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</si>
  <si>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</si>
  <si>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</si>
  <si>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</si>
  <si>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</si>
  <si>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</si>
  <si>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</si>
  <si>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</si>
  <si>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</si>
  <si>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</si>
  <si>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</si>
  <si>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</si>
  <si>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</si>
  <si>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</si>
  <si>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</si>
  <si>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</si>
  <si>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</si>
  <si>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</si>
  <si>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</si>
  <si>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</si>
  <si>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</si>
  <si>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</si>
  <si>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</si>
  <si>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</si>
  <si>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</si>
  <si>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</si>
  <si>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</si>
  <si>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</si>
  <si>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</si>
  <si>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</si>
  <si>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</si>
  <si>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</si>
  <si>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</si>
  <si>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</si>
  <si>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</si>
  <si>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</si>
  <si>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</si>
  <si>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</si>
  <si>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</si>
  <si>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</si>
  <si>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</si>
  <si>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</si>
  <si>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</si>
  <si>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</si>
  <si>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</si>
  <si>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</si>
  <si>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</si>
  <si>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</si>
  <si>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</si>
  <si>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</si>
  <si>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</si>
  <si>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</si>
  <si>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</si>
  <si>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</si>
  <si>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</si>
  <si>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</si>
  <si>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</si>
  <si>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</si>
  <si>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</si>
  <si>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</si>
  <si>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</si>
  <si>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</si>
  <si>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</si>
  <si>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</si>
  <si>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</si>
  <si>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</si>
  <si>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</si>
  <si>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</si>
  <si>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</si>
  <si>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</si>
  <si>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</si>
  <si>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</si>
  <si>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</si>
  <si>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</si>
  <si>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</si>
  <si>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</si>
  <si>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</si>
  <si>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</si>
  <si>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</si>
  <si>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</si>
  <si>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</si>
  <si>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</si>
  <si>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</si>
  <si>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</si>
  <si>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</si>
  <si>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</si>
  <si>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</si>
  <si>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</si>
  <si>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</si>
  <si>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</si>
  <si>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</si>
  <si>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</si>
  <si>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</si>
  <si>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</si>
  <si>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</si>
  <si>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</si>
  <si>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</si>
  <si>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</si>
  <si>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</si>
  <si>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</si>
  <si>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</si>
  <si>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</si>
  <si>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</si>
  <si>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</si>
  <si>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</si>
  <si>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</si>
  <si>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</si>
  <si>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</si>
  <si>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</si>
  <si>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</si>
  <si>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</si>
  <si>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</si>
  <si>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</si>
  <si>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</si>
  <si>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</si>
  <si>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</si>
  <si>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</si>
  <si>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</si>
  <si>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</si>
  <si>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</si>
  <si>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</si>
  <si>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</si>
  <si>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</si>
  <si>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</si>
  <si>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</si>
  <si>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</si>
  <si>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</si>
  <si>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</si>
  <si>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</si>
  <si>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</si>
  <si>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</si>
  <si>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</si>
  <si>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</si>
  <si>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</si>
  <si>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</si>
  <si>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</si>
  <si>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</si>
  <si>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</si>
  <si>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</si>
  <si>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</si>
  <si>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</si>
  <si>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</si>
  <si>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</si>
  <si>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</si>
  <si>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</si>
  <si>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</si>
  <si>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</si>
  <si>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</si>
  <si>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</si>
  <si>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</si>
  <si>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</si>
  <si>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</si>
  <si>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</si>
  <si>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</si>
  <si>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</si>
  <si>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</si>
  <si>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</si>
  <si>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</si>
  <si>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</si>
  <si>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</si>
  <si>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</si>
  <si>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</si>
  <si>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</si>
  <si>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</si>
  <si>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</si>
  <si>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</si>
  <si>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</si>
  <si>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</si>
  <si>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</si>
  <si>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</si>
  <si>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</si>
  <si>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</si>
  <si>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</si>
  <si>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</si>
  <si>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</si>
  <si>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</si>
  <si>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</si>
  <si>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</si>
  <si>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</si>
  <si>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</si>
  <si>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</si>
  <si>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</si>
  <si>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</si>
  <si>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</si>
  <si>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</si>
  <si>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</si>
  <si>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</si>
  <si>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</si>
  <si>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</si>
  <si>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</si>
  <si>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</si>
  <si>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</si>
  <si>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</si>
  <si>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</si>
  <si>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</si>
  <si>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</si>
  <si>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</si>
  <si>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</si>
  <si>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</si>
  <si>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</si>
  <si>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</si>
  <si>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</si>
  <si>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</si>
  <si>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</si>
  <si>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</si>
  <si>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</si>
  <si>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</si>
  <si>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</si>
  <si>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</si>
  <si>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</si>
  <si>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</si>
  <si>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</si>
  <si>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</si>
  <si>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</si>
  <si>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</si>
  <si>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</si>
  <si>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</si>
  <si>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</si>
  <si>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</si>
  <si>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</si>
  <si>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</si>
  <si>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</si>
  <si>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</si>
  <si>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</si>
  <si>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</si>
  <si>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</si>
  <si>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</si>
  <si>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</si>
  <si>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</si>
  <si>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</si>
  <si>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</si>
  <si>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</si>
  <si>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</si>
  <si>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</si>
  <si>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</si>
  <si>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</si>
  <si>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</si>
  <si>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</si>
  <si>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</si>
  <si>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</si>
  <si>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</si>
  <si>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</si>
  <si>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</si>
  <si>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</si>
  <si>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</si>
  <si>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</si>
  <si>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</si>
  <si>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</si>
  <si>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</si>
  <si>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</si>
  <si>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</si>
  <si>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</si>
  <si>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</si>
  <si>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</si>
  <si>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</si>
  <si>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</si>
  <si>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</si>
  <si>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</si>
  <si>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</si>
  <si>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</si>
  <si>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</si>
  <si>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</si>
  <si>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</si>
  <si>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</si>
  <si>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</si>
  <si>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</si>
  <si>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</si>
  <si>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</si>
  <si>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</si>
  <si>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</si>
  <si>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</si>
  <si>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</si>
  <si>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</si>
  <si>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</si>
  <si>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</si>
  <si>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</si>
  <si>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</si>
  <si>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</si>
  <si>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</si>
  <si>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</si>
  <si>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</si>
  <si>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</si>
  <si>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</si>
  <si>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</si>
  <si>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</si>
  <si>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</si>
  <si>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</si>
  <si>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</si>
  <si>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</si>
  <si>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</si>
  <si>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</si>
  <si>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</si>
  <si>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</si>
  <si>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</si>
  <si>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</si>
  <si>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</si>
  <si>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</si>
  <si>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</si>
  <si>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</si>
  <si>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</si>
  <si>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</si>
  <si>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</si>
  <si>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</si>
  <si>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</si>
  <si>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</si>
  <si>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</si>
  <si>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</si>
  <si>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</si>
  <si>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</si>
  <si>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</si>
  <si>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</si>
  <si>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</si>
  <si>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</si>
  <si>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</si>
  <si>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</si>
  <si>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</si>
  <si>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</si>
  <si>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</si>
  <si>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</si>
  <si>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</si>
  <si>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</si>
  <si>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</si>
  <si>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</si>
  <si>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</si>
  <si>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</si>
  <si>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</si>
  <si>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</si>
  <si>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</si>
  <si>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</si>
  <si>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</si>
  <si>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</si>
  <si>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</si>
  <si>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</si>
  <si>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</si>
  <si>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</si>
  <si>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</si>
  <si>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</si>
  <si>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</si>
  <si>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</si>
  <si>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</si>
  <si>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</si>
  <si>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</si>
  <si>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</si>
  <si>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</si>
  <si>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</si>
  <si>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</si>
  <si>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</si>
  <si>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</si>
  <si>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</si>
  <si>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</si>
  <si>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</si>
  <si>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</si>
  <si>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</si>
  <si>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</si>
  <si>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</si>
  <si>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</si>
  <si>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</si>
  <si>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</si>
  <si>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</si>
  <si>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</si>
  <si>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</si>
  <si>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</si>
  <si>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</si>
  <si>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</si>
  <si>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</si>
  <si>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</si>
  <si>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</si>
  <si>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</si>
  <si>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</si>
  <si>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</si>
  <si>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</si>
  <si>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</si>
  <si>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</si>
  <si>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</si>
  <si>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</si>
  <si>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</si>
  <si>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</si>
  <si>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</si>
  <si>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</si>
  <si>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</si>
  <si>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</si>
  <si>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</si>
  <si>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</si>
  <si>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</si>
  <si>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</si>
  <si>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</si>
  <si>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</si>
  <si>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</si>
  <si>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</si>
  <si>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</si>
  <si>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</si>
  <si>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</si>
  <si>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</si>
  <si>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</si>
  <si>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</si>
  <si>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</si>
  <si>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</si>
  <si>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</si>
  <si>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</si>
  <si>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</si>
  <si>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</si>
  <si>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</si>
  <si>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</si>
  <si>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</si>
  <si>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</si>
  <si>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</si>
  <si>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</si>
  <si>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</si>
  <si>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</si>
  <si>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</si>
  <si>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</si>
  <si>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</si>
  <si>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</si>
  <si>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</si>
  <si>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</si>
  <si>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</si>
  <si>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</si>
  <si>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</si>
  <si>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</si>
  <si>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</si>
  <si>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</si>
  <si>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</si>
  <si>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</si>
  <si>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</si>
  <si>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</si>
  <si>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</si>
  <si>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</si>
  <si>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</si>
  <si>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</si>
  <si>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</si>
  <si>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</si>
  <si>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</si>
  <si>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</si>
  <si>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</si>
  <si>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</si>
  <si>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</si>
  <si>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</si>
  <si>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</si>
  <si>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</si>
  <si>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</si>
  <si>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</si>
  <si>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</si>
  <si>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</si>
  <si>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</si>
  <si>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</si>
  <si>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</si>
  <si>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</si>
  <si>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</si>
  <si>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</si>
  <si>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</si>
  <si>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</si>
  <si>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</si>
  <si>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</si>
  <si>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</si>
  <si>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</si>
  <si>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</si>
  <si>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</si>
  <si>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</si>
  <si>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</si>
  <si>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</si>
  <si>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</si>
  <si>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</si>
  <si>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</si>
  <si>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</si>
  <si>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</si>
  <si>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</si>
  <si>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</si>
  <si>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</si>
  <si>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</si>
  <si>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</si>
  <si>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</si>
  <si>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</si>
  <si>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</si>
  <si>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</si>
  <si>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</si>
  <si>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</si>
  <si>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</si>
  <si>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</si>
  <si>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</si>
  <si>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</si>
  <si>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</si>
  <si>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</si>
  <si>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</si>
  <si>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</si>
  <si>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</si>
  <si>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</si>
  <si>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</si>
  <si>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</si>
  <si>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</si>
  <si>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</si>
  <si>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</si>
  <si>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</si>
  <si>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</si>
  <si>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</si>
  <si>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</si>
  <si>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</si>
  <si>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</si>
  <si>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</si>
  <si>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</si>
  <si>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</si>
  <si>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</si>
  <si>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</si>
  <si>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</si>
  <si>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</si>
  <si>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</si>
  <si>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</si>
  <si>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</si>
  <si>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</si>
  <si>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</si>
  <si>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</si>
  <si>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</si>
  <si>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</si>
  <si>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</si>
  <si>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</si>
  <si>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</si>
  <si>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</si>
  <si>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</si>
  <si>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</si>
  <si>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</si>
  <si>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</si>
  <si>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</si>
  <si>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</si>
  <si>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</si>
  <si>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</si>
  <si>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</si>
  <si>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</si>
  <si>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</si>
  <si>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</si>
  <si>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</si>
  <si>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</si>
  <si>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</si>
  <si>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</si>
  <si>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</si>
  <si>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</si>
  <si>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</si>
  <si>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</si>
  <si>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</si>
  <si>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</si>
  <si>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</si>
  <si>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</si>
  <si>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</si>
  <si>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</si>
  <si>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</si>
  <si>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</si>
  <si>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</si>
  <si>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</si>
  <si>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</si>
  <si>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</si>
  <si>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</si>
  <si>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</si>
  <si>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</si>
  <si>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</si>
  <si>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</si>
  <si>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</si>
  <si>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</si>
  <si>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</si>
  <si>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</si>
  <si>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</si>
  <si>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</si>
  <si>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</si>
  <si>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</si>
  <si>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</si>
  <si>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</si>
  <si>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</si>
  <si>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</si>
  <si>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</si>
  <si>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</si>
  <si>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</si>
  <si>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</si>
  <si>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</si>
  <si>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</si>
  <si>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</si>
  <si>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</si>
  <si>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</si>
  <si>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</si>
  <si>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</si>
  <si>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</si>
  <si>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</si>
  <si>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</si>
  <si>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</si>
  <si>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</si>
  <si>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</si>
  <si>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</si>
  <si>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</si>
  <si>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</si>
  <si>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</si>
  <si>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</si>
  <si>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</si>
  <si>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</si>
  <si>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</si>
  <si>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</si>
  <si>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</si>
  <si>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</si>
  <si>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</si>
  <si>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</si>
  <si>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</si>
  <si>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</si>
  <si>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</si>
  <si>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</si>
  <si>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</si>
  <si>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</si>
  <si>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</si>
  <si>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</si>
  <si>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</si>
  <si>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</si>
  <si>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</si>
  <si>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</si>
  <si>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</si>
  <si>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</si>
  <si>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</si>
  <si>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</si>
  <si>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</si>
  <si>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</si>
  <si>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</si>
  <si>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</si>
  <si>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</si>
  <si>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</si>
  <si>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</si>
  <si>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</si>
  <si>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</si>
  <si>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</si>
  <si>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</si>
  <si>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</si>
  <si>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</si>
  <si>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</si>
  <si>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</si>
  <si>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</si>
  <si>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</si>
  <si>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</si>
  <si>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</si>
  <si>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</si>
  <si>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</si>
  <si>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</si>
  <si>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</si>
  <si>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</si>
  <si>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</si>
  <si>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</si>
  <si>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</si>
  <si>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</si>
  <si>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</si>
  <si>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</si>
  <si>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</si>
  <si>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</si>
  <si>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</si>
  <si>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</si>
  <si>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</si>
  <si>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</si>
  <si>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</si>
  <si>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</si>
  <si>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</si>
  <si>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</si>
  <si>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</si>
  <si>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</si>
  <si>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</si>
  <si>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</si>
  <si>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</si>
  <si>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</si>
  <si>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</si>
  <si>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</si>
  <si>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</si>
  <si>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</si>
  <si>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</si>
  <si>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</si>
  <si>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</si>
  <si>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</si>
  <si>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</si>
  <si>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</si>
  <si>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</si>
  <si>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</si>
  <si>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</si>
  <si>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</si>
  <si>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</si>
  <si>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</si>
  <si>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</si>
  <si>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</si>
  <si>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</si>
  <si>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</si>
  <si>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</si>
  <si>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</si>
  <si>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</si>
  <si>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</si>
  <si>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</si>
  <si>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</si>
  <si>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</si>
  <si>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</si>
  <si>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</si>
  <si>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</si>
  <si>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</si>
  <si>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</si>
  <si>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</si>
  <si>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</si>
  <si>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</si>
  <si>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</si>
  <si>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</si>
  <si>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</si>
  <si>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</si>
  <si>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</si>
  <si>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</si>
  <si>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</si>
  <si>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</si>
  <si>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</si>
  <si>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</si>
  <si>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</si>
  <si>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</si>
  <si>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</si>
  <si>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</si>
  <si>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</si>
  <si>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</si>
  <si>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</si>
  <si>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</si>
  <si>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</si>
  <si>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</si>
  <si>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</si>
  <si>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</si>
  <si>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</si>
  <si>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</si>
  <si>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</si>
  <si>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</si>
  <si>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</si>
  <si>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</si>
  <si>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</si>
  <si>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</si>
  <si>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</si>
  <si>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</si>
  <si>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</si>
  <si>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</si>
  <si>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</si>
  <si>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</si>
  <si>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</si>
  <si>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</si>
  <si>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</si>
  <si>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</si>
  <si>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</si>
  <si>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</si>
  <si>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</si>
  <si>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</si>
  <si>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</si>
  <si>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</si>
  <si>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</si>
  <si>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</si>
  <si>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</si>
  <si>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</si>
  <si>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</si>
  <si>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</si>
  <si>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</si>
  <si>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</si>
  <si>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</si>
  <si>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</si>
  <si>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</si>
  <si>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</si>
  <si>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</si>
  <si>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</si>
  <si>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</si>
  <si>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</si>
  <si>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</si>
  <si>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</si>
  <si>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</si>
  <si>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</si>
  <si>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</si>
  <si>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</si>
  <si>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</si>
  <si>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</si>
  <si>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</si>
  <si>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</si>
  <si>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</si>
  <si>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</si>
  <si>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</si>
  <si>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</si>
  <si>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</si>
  <si>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</si>
  <si>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</si>
  <si>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</si>
  <si>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</si>
  <si>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</si>
  <si>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</si>
  <si>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</si>
  <si>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</si>
  <si>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</si>
  <si>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</si>
  <si>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</si>
  <si>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</si>
  <si>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</si>
  <si>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</si>
  <si>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</si>
  <si>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</si>
  <si>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</si>
  <si>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</si>
  <si>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</si>
  <si>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</si>
  <si>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</si>
  <si>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</si>
  <si>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</si>
  <si>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</si>
  <si>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</si>
  <si>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</si>
  <si>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</si>
  <si>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</si>
  <si>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</si>
  <si>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</si>
  <si>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</si>
  <si>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</si>
  <si>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</si>
  <si>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</si>
  <si>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</si>
  <si>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</si>
  <si>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</si>
  <si>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</si>
  <si>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</si>
  <si>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</si>
  <si>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</si>
  <si>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</si>
  <si>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</si>
  <si>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</si>
  <si>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</si>
  <si>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</si>
  <si>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</si>
  <si>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</si>
  <si>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</si>
  <si>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</si>
  <si>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</si>
  <si>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</si>
  <si>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</si>
  <si>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</si>
  <si>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</si>
  <si>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</si>
  <si>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</si>
  <si>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</si>
  <si>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</si>
  <si>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</si>
  <si>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</si>
  <si>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</si>
  <si>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</si>
  <si>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</si>
  <si>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</si>
  <si>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</si>
  <si>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</si>
  <si>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</si>
  <si>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</si>
  <si>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</si>
  <si>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</si>
  <si>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</si>
  <si>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</si>
  <si>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</si>
  <si>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</si>
  <si>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</si>
  <si>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</si>
  <si>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</si>
  <si>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</si>
  <si>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</si>
  <si>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</si>
  <si>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</si>
  <si>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</si>
  <si>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</si>
  <si>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</si>
  <si>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</si>
  <si>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</si>
  <si>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</si>
  <si>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</si>
  <si>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</si>
  <si>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</si>
  <si>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</si>
  <si>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</si>
  <si>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</si>
  <si>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</si>
  <si>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</si>
  <si>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</si>
  <si>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</si>
  <si>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</si>
  <si>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</si>
  <si>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</si>
  <si>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</si>
  <si>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</si>
  <si>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</si>
  <si>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</si>
  <si>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</si>
  <si>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</si>
  <si>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</si>
  <si>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</si>
  <si>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</si>
  <si>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</si>
  <si>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</si>
  <si>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</si>
  <si>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</si>
  <si>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</si>
  <si>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</si>
  <si>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</si>
  <si>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</si>
  <si>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</si>
  <si>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</si>
  <si>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</si>
  <si>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</si>
  <si>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</si>
  <si>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</si>
  <si>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</si>
  <si>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</si>
  <si>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</si>
  <si>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</si>
  <si>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</si>
  <si>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</si>
  <si>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</si>
  <si>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</si>
  <si>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</si>
  <si>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</si>
  <si>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</si>
  <si>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</si>
  <si>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</si>
  <si>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</si>
  <si>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</si>
  <si>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</si>
  <si>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</si>
  <si>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</si>
  <si>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</si>
  <si>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</si>
  <si>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</si>
  <si>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</si>
  <si>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</si>
  <si>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</si>
  <si>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</si>
  <si>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</si>
  <si>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</si>
  <si>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</si>
  <si>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</si>
  <si>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</si>
  <si>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</si>
  <si>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</si>
  <si>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</si>
  <si>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</si>
  <si>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</si>
  <si>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</si>
  <si>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</si>
  <si>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</si>
  <si>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</si>
  <si>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</si>
  <si>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</si>
  <si>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</si>
  <si>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</si>
  <si>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</si>
  <si>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</si>
  <si>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</si>
  <si>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</si>
  <si>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</si>
  <si>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</si>
  <si>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</si>
  <si>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</si>
  <si>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</si>
  <si>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</si>
  <si>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</si>
  <si>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</si>
  <si>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</si>
  <si>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</si>
  <si>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</si>
  <si>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</si>
  <si>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</si>
  <si>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</si>
  <si>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</si>
  <si>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</si>
  <si>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</si>
  <si>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</si>
  <si>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</si>
  <si>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</si>
  <si>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</si>
  <si>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</si>
  <si>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</si>
  <si>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</si>
  <si>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</si>
  <si>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</si>
  <si>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</si>
  <si>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</si>
  <si>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</si>
  <si>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</si>
  <si>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</si>
  <si>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</si>
  <si>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</si>
  <si>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</si>
  <si>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</si>
  <si>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</si>
  <si>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</si>
  <si>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</si>
  <si>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</si>
  <si>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</si>
  <si>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</si>
  <si>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</si>
  <si>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</si>
  <si>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</si>
  <si>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</si>
  <si>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</si>
  <si>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</si>
  <si>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</si>
  <si>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</si>
  <si>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</si>
  <si>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</si>
  <si>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</si>
  <si>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</si>
  <si>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</si>
  <si>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</si>
  <si>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</si>
  <si>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</si>
  <si>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</si>
  <si>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</si>
  <si>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</si>
  <si>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</si>
  <si>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</si>
  <si>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</si>
  <si>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</si>
  <si>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</si>
  <si>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</si>
  <si>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</si>
  <si>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</si>
  <si>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</si>
  <si>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</si>
  <si>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</si>
  <si>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</si>
  <si>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</si>
  <si>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</si>
  <si>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</si>
  <si>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</si>
  <si>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</si>
  <si>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</si>
  <si>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</si>
  <si>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</si>
  <si>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</si>
  <si>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</si>
  <si>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</si>
  <si>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</si>
  <si>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</si>
  <si>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</si>
  <si>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</si>
  <si>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</si>
  <si>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</si>
  <si>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</si>
  <si>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</si>
  <si>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</si>
  <si>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</si>
  <si>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</si>
  <si>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</si>
  <si>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</si>
  <si>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</si>
  <si>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</si>
  <si>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</si>
  <si>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</si>
  <si>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</si>
  <si>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</si>
  <si>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</si>
  <si>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</si>
  <si>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</si>
  <si>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</si>
  <si>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</si>
  <si>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</si>
  <si>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</si>
  <si>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</si>
  <si>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</si>
  <si>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</si>
  <si>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</si>
  <si>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</si>
  <si>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</si>
  <si>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</si>
  <si>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</si>
  <si>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</si>
  <si>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</si>
  <si>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</si>
  <si>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</si>
  <si>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</si>
  <si>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</si>
  <si>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</si>
  <si>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</si>
  <si>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</si>
  <si>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</si>
  <si>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</si>
  <si>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</si>
  <si>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</si>
  <si>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</si>
  <si>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</si>
  <si>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</si>
  <si>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</si>
  <si>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</si>
  <si>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</si>
  <si>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</si>
  <si>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</si>
  <si>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</si>
  <si>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</si>
  <si>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</si>
  <si>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</si>
  <si>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</si>
  <si>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</si>
  <si>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</si>
  <si>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</si>
  <si>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</si>
  <si>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</si>
  <si>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</si>
  <si>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</si>
  <si>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</si>
  <si>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</si>
  <si>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</si>
  <si>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</si>
  <si>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</si>
  <si>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</si>
  <si>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</si>
  <si>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</si>
  <si>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</si>
  <si>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</si>
  <si>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</si>
  <si>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</si>
  <si>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</si>
  <si>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</si>
  <si>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</si>
  <si>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</si>
  <si>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</si>
  <si>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</si>
  <si>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</si>
  <si>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</si>
  <si>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</si>
  <si>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</si>
  <si>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</si>
  <si>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</si>
  <si>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</si>
  <si>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</si>
  <si>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</si>
  <si>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</si>
  <si>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</si>
  <si>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</si>
  <si>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</si>
  <si>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</si>
  <si>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</si>
  <si>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</si>
  <si>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</si>
  <si>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</si>
  <si>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</si>
  <si>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</si>
  <si>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</si>
  <si>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</si>
  <si>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</si>
  <si>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</si>
  <si>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</si>
  <si>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</si>
  <si>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</si>
  <si>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</si>
  <si>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</si>
  <si>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</si>
  <si>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</si>
  <si>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</si>
  <si>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</si>
  <si>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</si>
  <si>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</si>
  <si>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</si>
  <si>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</si>
  <si>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</si>
  <si>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</si>
  <si>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</si>
  <si>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</si>
  <si>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</si>
  <si>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</si>
  <si>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</si>
  <si>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</si>
  <si>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</si>
  <si>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</si>
  <si>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</si>
  <si>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</si>
  <si>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</si>
  <si>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</si>
  <si>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</si>
  <si>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</si>
  <si>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</si>
  <si>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</si>
  <si>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</si>
  <si>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</si>
  <si>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</si>
  <si>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</si>
  <si>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</si>
  <si>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</si>
  <si>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</si>
  <si>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</si>
  <si>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</si>
  <si>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</si>
  <si>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</si>
  <si>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</si>
  <si>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</si>
  <si>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</si>
  <si>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</si>
  <si>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</si>
  <si>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</si>
  <si>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</si>
  <si>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</si>
  <si>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</si>
  <si>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</si>
  <si>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</si>
  <si>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</si>
  <si>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</si>
  <si>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</si>
  <si>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</si>
  <si>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</si>
  <si>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</si>
  <si>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</si>
  <si>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</si>
  <si>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</si>
  <si>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</si>
  <si>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</si>
  <si>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</si>
  <si>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</si>
  <si>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</si>
  <si>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</si>
  <si>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</si>
  <si>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</si>
  <si>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</si>
  <si>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</si>
  <si>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</si>
  <si>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</si>
  <si>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</si>
  <si>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</si>
  <si>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</si>
  <si>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</si>
  <si>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</si>
  <si>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</si>
  <si>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</si>
  <si>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</si>
  <si>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</si>
  <si>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</si>
  <si>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</si>
  <si>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</si>
  <si>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</si>
  <si>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</si>
  <si>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</si>
  <si>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</si>
  <si>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</si>
  <si>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</si>
  <si>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</si>
  <si>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</si>
  <si>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</si>
  <si>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</si>
  <si>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</si>
  <si>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</si>
  <si>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</si>
  <si>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</si>
  <si>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</si>
  <si>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</si>
  <si>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</si>
  <si>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</si>
  <si>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</si>
  <si>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</si>
  <si>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</si>
  <si>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</si>
  <si>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</si>
  <si>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</si>
  <si>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</si>
  <si>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</si>
  <si>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</si>
  <si>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</si>
  <si>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</si>
  <si>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</si>
  <si>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</si>
  <si>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</si>
  <si>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</si>
  <si>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</si>
  <si>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</si>
  <si>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</si>
  <si>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</si>
  <si>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</si>
  <si>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</si>
  <si>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</si>
  <si>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</si>
  <si>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</si>
  <si>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</si>
  <si>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</si>
  <si>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</si>
  <si>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</si>
  <si>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</si>
  <si>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</si>
  <si>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</si>
  <si>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</si>
  <si>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</si>
  <si>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</si>
  <si>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</si>
  <si>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</si>
  <si>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</si>
  <si>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</si>
  <si>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</si>
  <si>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</si>
  <si>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</si>
  <si>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</si>
  <si>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</si>
  <si>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</si>
  <si>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</si>
  <si>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</si>
  <si>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</si>
  <si>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</si>
  <si>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</si>
  <si>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</si>
  <si>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</si>
  <si>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</si>
  <si>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</si>
  <si>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</si>
  <si>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</si>
  <si>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</si>
  <si>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</si>
  <si>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</si>
  <si>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</si>
  <si>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</si>
  <si>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</si>
  <si>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</si>
  <si>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</si>
  <si>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</si>
  <si>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</si>
  <si>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</si>
  <si>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</si>
  <si>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</si>
  <si>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</si>
  <si>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</si>
  <si>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</si>
  <si>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</si>
  <si>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</si>
  <si>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</si>
  <si>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</si>
  <si>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</si>
  <si>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</si>
  <si>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</si>
  <si>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</si>
  <si>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</si>
  <si>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</si>
  <si>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</si>
  <si>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</si>
  <si>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</si>
  <si>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</si>
  <si>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</si>
  <si>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 xml:space="preserve">                                                                                                                                                                                                                                                                                                                                                                                                                              </t>
  </si>
  <si>
    <t>x</t>
  </si>
  <si>
    <t>Cook</t>
  </si>
  <si>
    <t>6001 S. Long Avenue</t>
  </si>
  <si>
    <t>Chicago</t>
  </si>
  <si>
    <t>60638</t>
  </si>
  <si>
    <t>Dr. Christina Leahy</t>
  </si>
  <si>
    <t>cleahy@sahs.k12.il.us</t>
  </si>
  <si>
    <t>708-456-1152</t>
  </si>
  <si>
    <t>708-458-1168</t>
  </si>
  <si>
    <t>38 North, Range 13E</t>
  </si>
  <si>
    <t>Dean L. Viverito</t>
  </si>
  <si>
    <t>stickneyschtreas@aol.com</t>
  </si>
  <si>
    <t>708-636-0723</t>
  </si>
  <si>
    <t>708-636-8016</t>
  </si>
  <si>
    <t>Cilella and Associates, Inc.</t>
  </si>
  <si>
    <t>Carmine J. Cilella, CPA</t>
  </si>
  <si>
    <t>1919 N. 78th Avenue</t>
  </si>
  <si>
    <t>Elmwood Park</t>
  </si>
  <si>
    <t>Illinois</t>
  </si>
  <si>
    <t>708-453-1910</t>
  </si>
  <si>
    <t>708-453-1909</t>
  </si>
  <si>
    <t>carmiecilella@att.net</t>
  </si>
  <si>
    <t>Dr Vanessa J Kinder</t>
  </si>
  <si>
    <t>ckinder@S-Cook.org</t>
  </si>
  <si>
    <t>708-754-6600</t>
  </si>
  <si>
    <t>708-754-8687</t>
  </si>
  <si>
    <t>NONE</t>
  </si>
  <si>
    <t>Central Stickney SD 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</si>
</sst>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0897" name="Object 1" hidden="1">
              <a:extLst>
                <a:ext uri="{63B3BB69-23CF-44E3-9099-C40C66FF867C}">
                  <a14:compatExt spid="_x0000_s808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5" t="s">
        <v>1952</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2099</v>
      </c>
      <c r="C5" s="178" t="s">
        <v>1061</v>
      </c>
      <c r="D5" s="362"/>
      <c r="E5" s="362"/>
      <c r="H5" s="192"/>
      <c r="I5" s="2187" t="s">
        <v>769</v>
      </c>
      <c r="J5" s="2132"/>
      <c r="K5" s="2132"/>
      <c r="L5" s="2132"/>
      <c r="M5" s="2132"/>
      <c r="N5" s="2132"/>
      <c r="O5" s="2132"/>
      <c r="P5" s="2132"/>
      <c r="Q5" s="2132"/>
      <c r="R5" s="2132"/>
      <c r="S5" s="2132"/>
    </row>
    <row r="6" spans="1:28" ht="14.1" customHeight="1" x14ac:dyDescent="0.2">
      <c r="B6" s="441"/>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1" t="s">
        <v>2099</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8">
        <v>7016110002</v>
      </c>
      <c r="B13" s="2149"/>
      <c r="C13" s="2149"/>
      <c r="D13" s="2149"/>
      <c r="E13" s="2149"/>
      <c r="F13" s="2149"/>
      <c r="G13" s="2149"/>
      <c r="H13" s="2150"/>
      <c r="I13" s="184"/>
      <c r="J13" s="183"/>
      <c r="K13" s="181"/>
      <c r="L13" s="183"/>
      <c r="M13" s="183"/>
      <c r="N13" s="183"/>
      <c r="O13" s="183"/>
      <c r="P13" s="183"/>
      <c r="Q13" s="183"/>
      <c r="R13" s="183"/>
      <c r="S13" s="183"/>
      <c r="T13" s="2153" t="s">
        <v>2113</v>
      </c>
      <c r="U13" s="2154"/>
      <c r="V13" s="2154"/>
      <c r="W13" s="2154"/>
      <c r="X13" s="2154"/>
      <c r="Y13" s="2155"/>
      <c r="Z13" s="2155"/>
      <c r="AA13" s="215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6" t="s">
        <v>2100</v>
      </c>
      <c r="B15" s="2151"/>
      <c r="C15" s="2151"/>
      <c r="D15" s="2151"/>
      <c r="E15" s="2151"/>
      <c r="F15" s="2151"/>
      <c r="G15" s="2151"/>
      <c r="H15" s="2152"/>
      <c r="T15" s="2118" t="s">
        <v>2114</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2126</v>
      </c>
      <c r="B17" s="2176"/>
      <c r="C17" s="2176"/>
      <c r="D17" s="2176"/>
      <c r="E17" s="2176"/>
      <c r="F17" s="2176"/>
      <c r="G17" s="2176"/>
      <c r="H17" s="2177"/>
      <c r="T17" s="2163" t="s">
        <v>2115</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3" t="s">
        <v>766</v>
      </c>
      <c r="AA18" s="200"/>
    </row>
    <row r="19" spans="1:27" ht="13.5" customHeight="1" x14ac:dyDescent="0.2">
      <c r="A19" s="2146" t="s">
        <v>2101</v>
      </c>
      <c r="B19" s="2147"/>
      <c r="C19" s="2147"/>
      <c r="D19" s="2147"/>
      <c r="E19" s="2147"/>
      <c r="F19" s="2147"/>
      <c r="G19" s="2147"/>
      <c r="H19" s="2145"/>
      <c r="I19" s="183"/>
      <c r="J19" s="377"/>
      <c r="K19" s="194"/>
      <c r="L19" s="192"/>
      <c r="M19" s="651" t="s">
        <v>355</v>
      </c>
      <c r="P19" s="180"/>
      <c r="Q19" s="180"/>
      <c r="R19" s="180"/>
      <c r="S19" s="184"/>
      <c r="T19" s="2146" t="s">
        <v>2116</v>
      </c>
      <c r="U19" s="2144"/>
      <c r="V19" s="2144"/>
      <c r="W19" s="2145"/>
      <c r="X19" s="2161" t="s">
        <v>2117</v>
      </c>
      <c r="Y19" s="2162"/>
      <c r="Z19" s="2159">
        <v>60707</v>
      </c>
      <c r="AA19" s="216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3" t="s">
        <v>2102</v>
      </c>
      <c r="B21" s="2144"/>
      <c r="C21" s="2144"/>
      <c r="D21" s="2144"/>
      <c r="E21" s="2144"/>
      <c r="F21" s="2144"/>
      <c r="G21" s="2144"/>
      <c r="H21" s="2145"/>
      <c r="I21" s="2169" t="s">
        <v>767</v>
      </c>
      <c r="J21" s="2132"/>
      <c r="K21" s="2132"/>
      <c r="L21" s="2132"/>
      <c r="M21" s="2132"/>
      <c r="N21" s="2132"/>
      <c r="O21" s="2132"/>
      <c r="P21" s="2132"/>
      <c r="Q21" s="2132"/>
      <c r="R21" s="2132"/>
      <c r="S21" s="2133"/>
      <c r="T21" s="2113" t="s">
        <v>2118</v>
      </c>
      <c r="U21" s="2114"/>
      <c r="V21" s="2114"/>
      <c r="W21" s="2114"/>
      <c r="X21" s="2127" t="s">
        <v>2119</v>
      </c>
      <c r="Y21" s="2125"/>
      <c r="Z21" s="2125"/>
      <c r="AA21" s="2126"/>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1904</v>
      </c>
      <c r="U22" s="271"/>
      <c r="V22" s="341"/>
      <c r="W22" s="271"/>
      <c r="X22" s="1914" t="s">
        <v>1573</v>
      </c>
      <c r="Z22" s="199"/>
      <c r="AA22" s="200"/>
    </row>
    <row r="23" spans="1:27" ht="13.5" customHeight="1" x14ac:dyDescent="0.2">
      <c r="A23" s="2166" t="s">
        <v>2103</v>
      </c>
      <c r="B23" s="2167"/>
      <c r="C23" s="2167"/>
      <c r="D23" s="2167"/>
      <c r="E23" s="2167"/>
      <c r="F23" s="2167"/>
      <c r="G23" s="2167"/>
      <c r="H23" s="2168"/>
      <c r="T23" s="2113">
        <v>65.009142999999995</v>
      </c>
      <c r="U23" s="2114"/>
      <c r="V23" s="2114"/>
      <c r="W23" s="2114"/>
      <c r="X23" s="2124">
        <v>43373</v>
      </c>
      <c r="Y23" s="2125"/>
      <c r="Z23" s="2125"/>
      <c r="AA23" s="2126"/>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c r="B25" s="2144"/>
      <c r="C25" s="2144"/>
      <c r="D25" s="2144"/>
      <c r="E25" s="2144"/>
      <c r="F25" s="2144"/>
      <c r="G25" s="2144"/>
      <c r="H25" s="2145"/>
      <c r="I25" s="652"/>
      <c r="J25" s="203"/>
      <c r="K25" s="203"/>
      <c r="L25" s="203"/>
      <c r="M25" s="203"/>
      <c r="N25" s="203"/>
      <c r="O25" s="203"/>
      <c r="P25" s="203"/>
      <c r="Q25" s="203"/>
      <c r="R25" s="203"/>
      <c r="S25" s="204"/>
      <c r="T25" s="2110" t="s">
        <v>2120</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8" t="s">
        <v>1896</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1571</v>
      </c>
      <c r="G29" s="653"/>
      <c r="I29" s="274"/>
      <c r="J29" s="390"/>
      <c r="K29" s="181" t="s">
        <v>656</v>
      </c>
      <c r="L29" s="390" t="s">
        <v>2099</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2099</v>
      </c>
      <c r="C30" s="665" t="s">
        <v>1360</v>
      </c>
      <c r="D30" s="181"/>
      <c r="E30" s="181"/>
      <c r="F30" s="1269"/>
      <c r="G30" s="653"/>
      <c r="H30" s="653"/>
      <c r="I30" s="274"/>
      <c r="J30" s="390"/>
      <c r="K30" s="181" t="s">
        <v>656</v>
      </c>
      <c r="L30" s="390" t="s">
        <v>2099</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390" t="s">
        <v>2099</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2099</v>
      </c>
      <c r="C34" s="185" t="s">
        <v>622</v>
      </c>
      <c r="D34" s="184"/>
      <c r="E34" s="184"/>
      <c r="F34" s="184"/>
      <c r="G34" s="184"/>
      <c r="H34" s="184"/>
      <c r="I34" s="274"/>
      <c r="J34" s="352"/>
      <c r="L34" s="389" t="s">
        <v>2099</v>
      </c>
      <c r="M34" s="371" t="s">
        <v>802</v>
      </c>
      <c r="N34" s="183"/>
      <c r="O34" s="183"/>
      <c r="P34" s="183"/>
      <c r="Q34" s="183"/>
      <c r="R34" s="183"/>
      <c r="S34" s="275"/>
      <c r="T34" s="183"/>
      <c r="U34" s="390" t="s">
        <v>2099</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t="s">
        <v>2108</v>
      </c>
      <c r="Q35" s="2144"/>
      <c r="R35" s="2144"/>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3" t="s">
        <v>2104</v>
      </c>
      <c r="B38" s="2176"/>
      <c r="C38" s="2176"/>
      <c r="D38" s="2176"/>
      <c r="E38" s="2176"/>
      <c r="F38" s="2144"/>
      <c r="G38" s="2144"/>
      <c r="H38" s="2145"/>
      <c r="I38" s="2192" t="s">
        <v>2109</v>
      </c>
      <c r="J38" s="2119"/>
      <c r="K38" s="2119"/>
      <c r="L38" s="2119"/>
      <c r="M38" s="2119"/>
      <c r="N38" s="2119"/>
      <c r="O38" s="2119"/>
      <c r="P38" s="2116"/>
      <c r="Q38" s="2116"/>
      <c r="R38" s="2116"/>
      <c r="S38" s="2117"/>
      <c r="T38" s="2118" t="s">
        <v>2121</v>
      </c>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2105</v>
      </c>
      <c r="B40" s="2200"/>
      <c r="C40" s="2201"/>
      <c r="D40" s="2201"/>
      <c r="E40" s="2201"/>
      <c r="F40" s="2202"/>
      <c r="G40" s="2202"/>
      <c r="H40" s="2203"/>
      <c r="I40" s="2120" t="s">
        <v>2110</v>
      </c>
      <c r="J40" s="2122"/>
      <c r="K40" s="2122"/>
      <c r="L40" s="2122"/>
      <c r="M40" s="2122"/>
      <c r="N40" s="2122"/>
      <c r="O40" s="2122"/>
      <c r="P40" s="2122"/>
      <c r="Q40" s="2122"/>
      <c r="R40" s="2122"/>
      <c r="S40" s="2123"/>
      <c r="T40" s="2120" t="s">
        <v>2122</v>
      </c>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2106</v>
      </c>
      <c r="B42" s="2144"/>
      <c r="C42" s="2145"/>
      <c r="D42" s="2161" t="s">
        <v>2107</v>
      </c>
      <c r="E42" s="2144"/>
      <c r="F42" s="2144"/>
      <c r="G42" s="2144"/>
      <c r="H42" s="2145"/>
      <c r="I42" s="2118" t="s">
        <v>2111</v>
      </c>
      <c r="J42" s="2116"/>
      <c r="K42" s="2116"/>
      <c r="L42" s="2116"/>
      <c r="M42" s="2116"/>
      <c r="N42" s="2116"/>
      <c r="O42" s="2117"/>
      <c r="P42" s="2115" t="s">
        <v>2112</v>
      </c>
      <c r="Q42" s="2116"/>
      <c r="R42" s="2116"/>
      <c r="S42" s="2117"/>
      <c r="T42" s="2118" t="s">
        <v>2123</v>
      </c>
      <c r="U42" s="2116"/>
      <c r="V42" s="2116"/>
      <c r="W42" s="2117"/>
      <c r="X42" s="2115" t="s">
        <v>2124</v>
      </c>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Q8" sqref="Q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6"/>
      <c r="C4" s="2214" t="s">
        <v>486</v>
      </c>
      <c r="D4" s="2215"/>
      <c r="E4" s="2215"/>
      <c r="F4" s="2215"/>
      <c r="G4" s="2215"/>
      <c r="H4" s="2215"/>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9" t="s">
        <v>1966</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6"/>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9" t="s">
        <v>1579</v>
      </c>
      <c r="B70" s="2212"/>
      <c r="C70" s="2212"/>
      <c r="D70" s="2212"/>
      <c r="E70" s="2213"/>
      <c r="F70" s="2213"/>
      <c r="G70" s="2213"/>
      <c r="H70" s="2213"/>
      <c r="I70" s="2213"/>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8" t="s">
        <v>1575</v>
      </c>
      <c r="B83" s="2228"/>
      <c r="C83" s="2228"/>
      <c r="D83" s="2229"/>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2113</v>
      </c>
      <c r="D114" s="223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1588</v>
      </c>
      <c r="D117" s="2235"/>
      <c r="E117" s="2236"/>
      <c r="F117" s="2236"/>
      <c r="G117" s="2236"/>
      <c r="H117" s="2236"/>
      <c r="I117" s="1483"/>
    </row>
    <row r="118" spans="1:9" s="32" customFormat="1" ht="24" customHeight="1" x14ac:dyDescent="0.2">
      <c r="A118" s="1522"/>
      <c r="B118" s="1522"/>
      <c r="C118" s="1522"/>
      <c r="D118" s="1409" t="s">
        <v>2114</v>
      </c>
      <c r="E118" s="1538"/>
      <c r="F118" s="2108">
        <v>43014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173452016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1.6823000000000001E-3</v>
      </c>
      <c r="E10" s="99" t="s">
        <v>1164</v>
      </c>
      <c r="F10" s="468">
        <v>4.9129999999999998E-3</v>
      </c>
      <c r="G10" s="99" t="s">
        <v>1164</v>
      </c>
      <c r="H10" s="468">
        <v>6.0000000000000002E-6</v>
      </c>
      <c r="I10" s="99" t="s">
        <v>1165</v>
      </c>
      <c r="J10" s="469">
        <f>ROUND(D10+F10+H10,5)</f>
        <v>6.6E-3</v>
      </c>
      <c r="K10" s="92"/>
      <c r="L10" s="468">
        <v>5.8999999999999998E-5</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5986136</v>
      </c>
      <c r="E16" s="99"/>
      <c r="F16" s="81">
        <f>SUM('Acct Summary 7-8'!C17,'Acct Summary 7-8'!D17,'Acct Summary 7-8'!F17)</f>
        <v>5068839</v>
      </c>
      <c r="G16" s="99"/>
      <c r="H16" s="81">
        <f>SUM(D16-F16)</f>
        <v>917297</v>
      </c>
      <c r="I16" s="92"/>
      <c r="J16" s="81">
        <f>SUM('Acct Summary 7-8'!C81,'Acct Summary 7-8'!D81,'Acct Summary 7-8'!F81,'Acct Summary 7-8'!I81)</f>
        <v>8173323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2099</v>
      </c>
      <c r="C31" s="403" t="s">
        <v>670</v>
      </c>
      <c r="D31" s="62" t="s">
        <v>1239</v>
      </c>
      <c r="E31" s="92"/>
      <c r="F31" s="92"/>
      <c r="G31" s="100"/>
      <c r="H31" s="252">
        <f>IF(B31="X",(J7*0.069),IF(B32="X",(J7*0.138),"Enter x in a.or b."))</f>
        <v>11968189.104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Central Stickney SD 110</v>
      </c>
      <c r="E7" s="135"/>
      <c r="G7" s="136"/>
      <c r="H7" s="137"/>
      <c r="I7" s="137"/>
      <c r="J7" s="137"/>
      <c r="K7" s="137"/>
      <c r="L7"/>
      <c r="M7"/>
      <c r="N7"/>
      <c r="O7"/>
      <c r="P7"/>
    </row>
    <row r="8" spans="1:18" ht="12.75" x14ac:dyDescent="0.2">
      <c r="A8"/>
      <c r="B8"/>
      <c r="C8" s="133" t="s">
        <v>1316</v>
      </c>
      <c r="D8" s="138">
        <f>COVER!A13</f>
        <v>7016110002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8173323</v>
      </c>
      <c r="I12" s="1151"/>
      <c r="J12" s="1151"/>
      <c r="K12" s="1152">
        <f>TRUNC((H12/H13*100000),5)/100000</f>
        <v>1.3653754274000001</v>
      </c>
      <c r="L12" s="1153"/>
      <c r="M12" s="101" t="s">
        <v>1339</v>
      </c>
      <c r="N12" s="101"/>
      <c r="O12" s="1154">
        <v>0.35</v>
      </c>
      <c r="P12" s="153"/>
      <c r="Q12" s="153"/>
    </row>
    <row r="13" spans="1:18" s="155" customFormat="1" ht="11.25" x14ac:dyDescent="0.2">
      <c r="A13" s="153"/>
      <c r="B13" s="1148"/>
      <c r="C13" s="2254" t="s">
        <v>1580</v>
      </c>
      <c r="D13" s="2255"/>
      <c r="E13" s="153"/>
      <c r="F13" s="326" t="s">
        <v>910</v>
      </c>
      <c r="G13" s="1149"/>
      <c r="H13" s="1150">
        <f>SUM('Acct Summary 7-8'!C8+'Acct Summary 7-8'!D8+'Acct Summary 7-8'!F8+'Acct Summary 7-8'!I8)+H14</f>
        <v>5986136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5068839</v>
      </c>
      <c r="I17" s="1151"/>
      <c r="J17" s="1157"/>
      <c r="K17" s="1152">
        <f>TRUNC((H17/H18*100000),5)/100000</f>
        <v>0.84676308720000004</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5986136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8173373</v>
      </c>
      <c r="I24" s="676"/>
      <c r="J24" s="676"/>
      <c r="K24" s="1161">
        <f>TRUNC(((H24/H25*100000)/100000),2)</f>
        <v>580.49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14080.108329999999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973065.80975999997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11968189.104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I40" sqref="I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4913041</v>
      </c>
      <c r="D4" s="408">
        <v>1876772</v>
      </c>
      <c r="E4" s="408"/>
      <c r="F4" s="408">
        <v>414450</v>
      </c>
      <c r="G4" s="408">
        <v>128653</v>
      </c>
      <c r="H4" s="408"/>
      <c r="I4" s="408">
        <v>969110</v>
      </c>
      <c r="J4" s="432">
        <v>15377</v>
      </c>
      <c r="K4" s="408">
        <v>365952</v>
      </c>
      <c r="L4" s="408">
        <v>23954</v>
      </c>
      <c r="M4" s="429"/>
      <c r="N4" s="478"/>
    </row>
    <row r="5" spans="1:14" x14ac:dyDescent="0.2">
      <c r="A5" s="473" t="s">
        <v>1151</v>
      </c>
      <c r="B5" s="39">
        <v>120</v>
      </c>
      <c r="C5" s="679"/>
      <c r="D5" s="408"/>
      <c r="E5" s="408"/>
      <c r="F5" s="408"/>
      <c r="G5" s="408"/>
      <c r="H5" s="408"/>
      <c r="I5" s="408"/>
      <c r="J5" s="432"/>
      <c r="K5" s="435"/>
      <c r="L5" s="680" t="s">
        <v>2098</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4913041</v>
      </c>
      <c r="D13" s="681">
        <f t="shared" ref="D13:L13" si="0">SUM(D4:D12)</f>
        <v>1876772</v>
      </c>
      <c r="E13" s="681">
        <f t="shared" si="0"/>
        <v>0</v>
      </c>
      <c r="F13" s="681">
        <f t="shared" si="0"/>
        <v>414450</v>
      </c>
      <c r="G13" s="681">
        <f t="shared" si="0"/>
        <v>128653</v>
      </c>
      <c r="H13" s="681">
        <f t="shared" si="0"/>
        <v>0</v>
      </c>
      <c r="I13" s="681">
        <f t="shared" si="0"/>
        <v>969110</v>
      </c>
      <c r="J13" s="681">
        <f t="shared" si="0"/>
        <v>15377</v>
      </c>
      <c r="K13" s="681">
        <f t="shared" si="0"/>
        <v>365952</v>
      </c>
      <c r="L13" s="681">
        <f t="shared" si="0"/>
        <v>23954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200000</v>
      </c>
      <c r="N16" s="711"/>
    </row>
    <row r="17" spans="1:14" s="696" customFormat="1" ht="12.75" customHeight="1" x14ac:dyDescent="0.2">
      <c r="A17" s="710" t="s">
        <v>1692</v>
      </c>
      <c r="B17" s="538">
        <v>230</v>
      </c>
      <c r="C17" s="503"/>
      <c r="D17" s="503"/>
      <c r="E17" s="503"/>
      <c r="F17" s="503"/>
      <c r="G17" s="503"/>
      <c r="H17" s="503"/>
      <c r="I17" s="503"/>
      <c r="J17" s="503"/>
      <c r="K17" s="503"/>
      <c r="L17" s="503"/>
      <c r="M17" s="432">
        <v>9474773</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3238132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12912905</v>
      </c>
      <c r="N23" s="685">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50</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23954</v>
      </c>
      <c r="M33" s="429"/>
      <c r="N33" s="478"/>
    </row>
    <row r="34" spans="1:14" ht="13.5" customHeight="1" thickBot="1" x14ac:dyDescent="0.25">
      <c r="A34" s="1066" t="s">
        <v>740</v>
      </c>
      <c r="B34" s="717"/>
      <c r="C34" s="1089">
        <f>SUM(C25:C33)</f>
        <v>50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23954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4912991</v>
      </c>
      <c r="D39" s="719">
        <v>1876772</v>
      </c>
      <c r="E39" s="719"/>
      <c r="F39" s="719">
        <v>414450</v>
      </c>
      <c r="G39" s="719">
        <v>128653</v>
      </c>
      <c r="H39" s="719"/>
      <c r="I39" s="719">
        <v>969110</v>
      </c>
      <c r="J39" s="718">
        <v>15377</v>
      </c>
      <c r="K39" s="719">
        <v>365952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12912905</v>
      </c>
      <c r="N40" s="686"/>
    </row>
    <row r="41" spans="1:14" ht="13.5" customHeight="1" thickBot="1" x14ac:dyDescent="0.25">
      <c r="A41" s="460" t="s">
        <v>741</v>
      </c>
      <c r="B41" s="451"/>
      <c r="C41" s="481">
        <f>(SUM(C34,C37,C38,C39))</f>
        <v>4913041</v>
      </c>
      <c r="D41" s="481">
        <f t="shared" ref="D41:L41" si="2">SUM(D34,D37,D38:D39)</f>
        <v>1876772</v>
      </c>
      <c r="E41" s="481">
        <f t="shared" si="2"/>
        <v>0</v>
      </c>
      <c r="F41" s="481">
        <f t="shared" si="2"/>
        <v>414450</v>
      </c>
      <c r="G41" s="481">
        <f t="shared" si="2"/>
        <v>128653</v>
      </c>
      <c r="H41" s="481">
        <f t="shared" si="2"/>
        <v>0</v>
      </c>
      <c r="I41" s="481">
        <f t="shared" si="2"/>
        <v>969110</v>
      </c>
      <c r="J41" s="481">
        <f t="shared" si="2"/>
        <v>15377</v>
      </c>
      <c r="K41" s="481">
        <f t="shared" si="2"/>
        <v>365952</v>
      </c>
      <c r="L41" s="481">
        <f t="shared" si="2"/>
        <v>23954</v>
      </c>
      <c r="M41" s="481">
        <f>SUM(M40)</f>
        <v>12912905</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8" activePane="bottomLeft" state="frozenSplit"/>
      <selection pane="bottomLeft" activeCell="C92" sqref="C9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3508785</v>
      </c>
      <c r="D4" s="687">
        <f>'Revenues 9-14'!D109</f>
        <v>1090307</v>
      </c>
      <c r="E4" s="687">
        <f>'Revenues 9-14'!E109</f>
        <v>0</v>
      </c>
      <c r="F4" s="687">
        <f>'Revenues 9-14'!F109</f>
        <v>5849</v>
      </c>
      <c r="G4" s="687">
        <f>'Revenues 9-14'!G109</f>
        <v>146210</v>
      </c>
      <c r="H4" s="687">
        <f>'Revenues 9-14'!H109</f>
        <v>0</v>
      </c>
      <c r="I4" s="687">
        <f>'Revenues 9-14'!I109</f>
        <v>10108</v>
      </c>
      <c r="J4" s="687">
        <f>'Revenues 9-14'!J109</f>
        <v>70294</v>
      </c>
      <c r="K4" s="687">
        <f>'Revenues 9-14'!K109</f>
        <v>9051</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943530</v>
      </c>
      <c r="D6" s="688">
        <f>'Revenues 9-14'!D173</f>
        <v>0</v>
      </c>
      <c r="E6" s="688">
        <f>'Revenues 9-14'!E173</f>
        <v>0</v>
      </c>
      <c r="F6" s="688">
        <f>'Revenues 9-14'!F173</f>
        <v>38442</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389115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4841430</v>
      </c>
      <c r="D8" s="481">
        <f t="shared" ref="D8:K8" si="0">SUM(D4:D7)</f>
        <v>1090307</v>
      </c>
      <c r="E8" s="481">
        <f t="shared" si="0"/>
        <v>0</v>
      </c>
      <c r="F8" s="481">
        <f t="shared" si="0"/>
        <v>44291</v>
      </c>
      <c r="G8" s="481">
        <f t="shared" si="0"/>
        <v>146210</v>
      </c>
      <c r="H8" s="481">
        <f t="shared" si="0"/>
        <v>0</v>
      </c>
      <c r="I8" s="481">
        <f t="shared" si="0"/>
        <v>10108</v>
      </c>
      <c r="J8" s="481">
        <f t="shared" si="0"/>
        <v>70294</v>
      </c>
      <c r="K8" s="481">
        <f t="shared" si="0"/>
        <v>9051</v>
      </c>
      <c r="L8" s="38"/>
    </row>
    <row r="9" spans="1:13" ht="15" thickTop="1" x14ac:dyDescent="0.2">
      <c r="A9" s="1009" t="s">
        <v>343</v>
      </c>
      <c r="B9" s="452">
        <v>3998</v>
      </c>
      <c r="C9" s="414">
        <v>1170071</v>
      </c>
      <c r="D9" s="485"/>
      <c r="E9" s="414"/>
      <c r="F9" s="414"/>
      <c r="G9" s="692"/>
      <c r="H9" s="414"/>
      <c r="I9" s="490" t="s">
        <v>1365</v>
      </c>
      <c r="J9" s="431"/>
      <c r="K9" s="414"/>
      <c r="L9" s="38"/>
    </row>
    <row r="10" spans="1:13" s="47" customFormat="1" ht="13.5" thickBot="1" x14ac:dyDescent="0.25">
      <c r="A10" s="460" t="s">
        <v>1369</v>
      </c>
      <c r="B10" s="453"/>
      <c r="C10" s="481">
        <f>SUM(C8:C9)</f>
        <v>6011501</v>
      </c>
      <c r="D10" s="481">
        <f t="shared" ref="D10:K10" si="1">SUM(D8:D9)</f>
        <v>1090307</v>
      </c>
      <c r="E10" s="481">
        <f t="shared" si="1"/>
        <v>0</v>
      </c>
      <c r="F10" s="481">
        <f t="shared" si="1"/>
        <v>44291</v>
      </c>
      <c r="G10" s="481">
        <f t="shared" si="1"/>
        <v>146210</v>
      </c>
      <c r="H10" s="481">
        <f t="shared" si="1"/>
        <v>0</v>
      </c>
      <c r="I10" s="481">
        <f t="shared" si="1"/>
        <v>10108</v>
      </c>
      <c r="J10" s="481">
        <f t="shared" si="1"/>
        <v>70294</v>
      </c>
      <c r="K10" s="481">
        <f t="shared" si="1"/>
        <v>9051</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2701161</v>
      </c>
      <c r="D12" s="494" t="s">
        <v>1365</v>
      </c>
      <c r="E12" s="429" t="s">
        <v>1365</v>
      </c>
      <c r="F12" s="429" t="s">
        <v>1365</v>
      </c>
      <c r="G12" s="687">
        <f>'Expenditures 15-22'!K223</f>
        <v>44455</v>
      </c>
      <c r="H12" s="427"/>
      <c r="I12" s="429" t="s">
        <v>1365</v>
      </c>
      <c r="J12" s="429" t="s">
        <v>1365</v>
      </c>
      <c r="K12" s="427" t="s">
        <v>1365</v>
      </c>
      <c r="L12" s="38"/>
    </row>
    <row r="13" spans="1:13" x14ac:dyDescent="0.2">
      <c r="A13" s="726" t="s">
        <v>525</v>
      </c>
      <c r="B13" s="293">
        <v>2000</v>
      </c>
      <c r="C13" s="688">
        <f>'Expenditures 15-22'!K74</f>
        <v>957779</v>
      </c>
      <c r="D13" s="688">
        <f>'Expenditures 15-22'!K129</f>
        <v>837015</v>
      </c>
      <c r="E13" s="478" t="s">
        <v>1365</v>
      </c>
      <c r="F13" s="688">
        <f>'Expenditures 15-22'!K178</f>
        <v>104446</v>
      </c>
      <c r="G13" s="688">
        <f>'Expenditures 15-22'!K273</f>
        <v>98663</v>
      </c>
      <c r="H13" s="688">
        <f>'Expenditures 15-22'!K296</f>
        <v>0</v>
      </c>
      <c r="I13" s="429" t="s">
        <v>1365</v>
      </c>
      <c r="J13" s="741">
        <f>'Expenditures 15-22'!K323</f>
        <v>55125</v>
      </c>
      <c r="K13" s="693">
        <f>'Expenditures 15-22'!K341</f>
        <v>15000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468438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4127378</v>
      </c>
      <c r="D17" s="481">
        <f t="shared" si="2"/>
        <v>837015</v>
      </c>
      <c r="E17" s="481">
        <f t="shared" si="2"/>
        <v>0</v>
      </c>
      <c r="F17" s="481">
        <f t="shared" si="2"/>
        <v>104446</v>
      </c>
      <c r="G17" s="481">
        <f t="shared" si="2"/>
        <v>143118</v>
      </c>
      <c r="H17" s="481">
        <f t="shared" si="2"/>
        <v>0</v>
      </c>
      <c r="I17" s="429"/>
      <c r="J17" s="481">
        <f>SUM(J12:J16)</f>
        <v>55125</v>
      </c>
      <c r="K17" s="481">
        <f>SUM(K12:K16)</f>
        <v>15000</v>
      </c>
      <c r="L17" s="38"/>
    </row>
    <row r="18" spans="1:12" ht="15" customHeight="1" thickTop="1" x14ac:dyDescent="0.2">
      <c r="A18" s="1010" t="s">
        <v>1298</v>
      </c>
      <c r="B18" s="258">
        <v>4180</v>
      </c>
      <c r="C18" s="687">
        <f t="shared" ref="C18:H18" si="3">C9</f>
        <v>1170071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5297449</v>
      </c>
      <c r="D19" s="481">
        <f t="shared" si="4"/>
        <v>837015</v>
      </c>
      <c r="E19" s="481">
        <f t="shared" si="4"/>
        <v>0</v>
      </c>
      <c r="F19" s="481">
        <f t="shared" si="4"/>
        <v>104446</v>
      </c>
      <c r="G19" s="481">
        <f t="shared" si="4"/>
        <v>143118</v>
      </c>
      <c r="H19" s="481">
        <f t="shared" si="4"/>
        <v>0</v>
      </c>
      <c r="I19" s="429"/>
      <c r="J19" s="481">
        <f>SUM(J17:J18)</f>
        <v>55125</v>
      </c>
      <c r="K19" s="481">
        <f>SUM(K17:K18)</f>
        <v>15000</v>
      </c>
      <c r="L19" s="38"/>
    </row>
    <row r="20" spans="1:12" ht="27" thickTop="1" thickBot="1" x14ac:dyDescent="0.25">
      <c r="A20" s="454" t="s">
        <v>1299</v>
      </c>
      <c r="B20" s="455"/>
      <c r="C20" s="1008">
        <f>C8-C17</f>
        <v>714052</v>
      </c>
      <c r="D20" s="1008">
        <f t="shared" ref="D20:K20" si="5">D8-D17</f>
        <v>253292</v>
      </c>
      <c r="E20" s="1008">
        <f t="shared" si="5"/>
        <v>0</v>
      </c>
      <c r="F20" s="1008">
        <f t="shared" si="5"/>
        <v>-60155</v>
      </c>
      <c r="G20" s="1008">
        <f t="shared" si="5"/>
        <v>3092</v>
      </c>
      <c r="H20" s="1008">
        <f t="shared" si="5"/>
        <v>0</v>
      </c>
      <c r="I20" s="1008">
        <f t="shared" si="5"/>
        <v>10108</v>
      </c>
      <c r="J20" s="1008">
        <f t="shared" si="5"/>
        <v>15169</v>
      </c>
      <c r="K20" s="1008">
        <f t="shared" si="5"/>
        <v>-5949</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714052</v>
      </c>
      <c r="D78" s="439">
        <f t="shared" si="9"/>
        <v>253292</v>
      </c>
      <c r="E78" s="439">
        <f t="shared" si="9"/>
        <v>0</v>
      </c>
      <c r="F78" s="439">
        <f t="shared" si="9"/>
        <v>-60155</v>
      </c>
      <c r="G78" s="439">
        <f t="shared" si="9"/>
        <v>3092</v>
      </c>
      <c r="H78" s="439">
        <f t="shared" si="9"/>
        <v>0</v>
      </c>
      <c r="I78" s="439">
        <f t="shared" si="9"/>
        <v>10108</v>
      </c>
      <c r="J78" s="439">
        <f t="shared" si="9"/>
        <v>15169</v>
      </c>
      <c r="K78" s="439">
        <f t="shared" si="9"/>
        <v>-5949</v>
      </c>
      <c r="L78" s="501"/>
    </row>
    <row r="79" spans="1:12" ht="13.5" thickTop="1" x14ac:dyDescent="0.2">
      <c r="A79" s="812" t="s">
        <v>1954</v>
      </c>
      <c r="B79" s="456"/>
      <c r="C79" s="431">
        <v>4198939</v>
      </c>
      <c r="D79" s="695">
        <v>1623480</v>
      </c>
      <c r="E79" s="695">
        <v>0</v>
      </c>
      <c r="F79" s="695">
        <v>474605</v>
      </c>
      <c r="G79" s="695">
        <v>125561</v>
      </c>
      <c r="H79" s="695">
        <v>0</v>
      </c>
      <c r="I79" s="695">
        <v>959002</v>
      </c>
      <c r="J79" s="695">
        <v>208</v>
      </c>
      <c r="K79" s="695">
        <v>371901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4912991</v>
      </c>
      <c r="D81" s="481">
        <f>SUM(D78:D80)</f>
        <v>1876772</v>
      </c>
      <c r="E81" s="481">
        <f t="shared" ref="E81:K81" si="10">SUM(E78:E80)</f>
        <v>0</v>
      </c>
      <c r="F81" s="481">
        <f t="shared" si="10"/>
        <v>414450</v>
      </c>
      <c r="G81" s="481">
        <f t="shared" si="10"/>
        <v>128653</v>
      </c>
      <c r="H81" s="481">
        <f t="shared" si="10"/>
        <v>0</v>
      </c>
      <c r="I81" s="481">
        <f t="shared" si="10"/>
        <v>969110</v>
      </c>
      <c r="J81" s="481">
        <f t="shared" si="10"/>
        <v>15377</v>
      </c>
      <c r="K81" s="481">
        <f t="shared" si="10"/>
        <v>365952</v>
      </c>
      <c r="L81" s="38"/>
    </row>
    <row r="82" spans="1:12" ht="0.75" customHeight="1" thickTop="1" thickBot="1" x14ac:dyDescent="0.25">
      <c r="A82" s="624" t="s">
        <v>399</v>
      </c>
      <c r="B82" s="622"/>
      <c r="C82" s="1126">
        <f>(C81-C79)</f>
        <v>714052</v>
      </c>
      <c r="D82" s="1126">
        <f t="shared" ref="D82:K82" si="11">(D81-D79)</f>
        <v>253292</v>
      </c>
      <c r="E82" s="1126">
        <f t="shared" si="11"/>
        <v>0</v>
      </c>
      <c r="F82" s="1126">
        <f t="shared" si="11"/>
        <v>-60155</v>
      </c>
      <c r="G82" s="1126">
        <f t="shared" si="11"/>
        <v>3092</v>
      </c>
      <c r="H82" s="1126">
        <f t="shared" si="11"/>
        <v>0</v>
      </c>
      <c r="I82" s="1126">
        <f t="shared" si="11"/>
        <v>10108</v>
      </c>
      <c r="J82" s="1126">
        <f t="shared" si="11"/>
        <v>15169</v>
      </c>
      <c r="K82" s="1126">
        <f t="shared" si="11"/>
        <v>-5949</v>
      </c>
    </row>
    <row r="83" spans="1:12" ht="14.25" hidden="1" thickTop="1" thickBot="1" x14ac:dyDescent="0.25">
      <c r="A83" s="721" t="s">
        <v>400</v>
      </c>
      <c r="B83" s="623"/>
      <c r="C83" s="1127">
        <f>C82/C81</f>
        <v>0.14533957013151458</v>
      </c>
      <c r="D83" s="1127">
        <f t="shared" ref="D83:K83" si="12">D82/D81</f>
        <v>0.13496151903374518</v>
      </c>
      <c r="E83" s="1127" t="e">
        <f t="shared" si="12"/>
        <v>#DIV/0!</v>
      </c>
      <c r="F83" s="1127">
        <f t="shared" si="12"/>
        <v>-0.1451441669682712</v>
      </c>
      <c r="G83" s="1127">
        <f t="shared" si="12"/>
        <v>2.4033640878953464E-2</v>
      </c>
      <c r="H83" s="1127" t="e">
        <f t="shared" si="12"/>
        <v>#DIV/0!</v>
      </c>
      <c r="I83" s="1127">
        <f t="shared" si="12"/>
        <v>1.0430188523490626E-2</v>
      </c>
      <c r="J83" s="1127">
        <f t="shared" si="12"/>
        <v>0.98647330428562141</v>
      </c>
      <c r="K83" s="1127">
        <f t="shared" si="12"/>
        <v>-1.6256230325288563E-2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G281" sqref="G28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2864759</v>
      </c>
      <c r="D5" s="414">
        <v>835408</v>
      </c>
      <c r="E5" s="408"/>
      <c r="F5" s="798">
        <v>5849</v>
      </c>
      <c r="G5" s="408">
        <v>65701</v>
      </c>
      <c r="H5" s="408"/>
      <c r="I5" s="408">
        <v>10108</v>
      </c>
      <c r="J5" s="432">
        <v>70294</v>
      </c>
      <c r="K5" s="408">
        <v>9051</v>
      </c>
    </row>
    <row r="6" spans="1:12" ht="14.25" x14ac:dyDescent="0.2">
      <c r="A6" s="903" t="s">
        <v>474</v>
      </c>
      <c r="B6" s="39">
        <v>1130</v>
      </c>
      <c r="C6" s="408"/>
      <c r="D6" s="408"/>
      <c r="E6" s="477"/>
      <c r="F6" s="477"/>
      <c r="G6" s="429"/>
      <c r="H6" s="429"/>
      <c r="I6" s="429"/>
      <c r="J6" s="429"/>
      <c r="K6" s="429"/>
    </row>
    <row r="7" spans="1:12" x14ac:dyDescent="0.2">
      <c r="A7" s="903" t="s">
        <v>116</v>
      </c>
      <c r="B7" s="259">
        <v>1140</v>
      </c>
      <c r="C7" s="408">
        <v>63479</v>
      </c>
      <c r="D7" s="408"/>
      <c r="E7" s="429"/>
      <c r="F7" s="432"/>
      <c r="G7" s="432"/>
      <c r="H7" s="432"/>
      <c r="I7" s="429"/>
      <c r="J7" s="429"/>
      <c r="K7" s="429"/>
    </row>
    <row r="8" spans="1:12" x14ac:dyDescent="0.2">
      <c r="A8" s="903" t="s">
        <v>475</v>
      </c>
      <c r="B8" s="39">
        <v>1150</v>
      </c>
      <c r="C8" s="477"/>
      <c r="D8" s="477"/>
      <c r="E8" s="503"/>
      <c r="F8" s="503"/>
      <c r="G8" s="414">
        <v>75809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2928238</v>
      </c>
      <c r="D12" s="480">
        <f t="shared" si="0"/>
        <v>835408</v>
      </c>
      <c r="E12" s="480">
        <f t="shared" si="0"/>
        <v>0</v>
      </c>
      <c r="F12" s="480">
        <f t="shared" si="0"/>
        <v>5849</v>
      </c>
      <c r="G12" s="480">
        <f t="shared" si="0"/>
        <v>141510</v>
      </c>
      <c r="H12" s="480">
        <f t="shared" si="0"/>
        <v>0</v>
      </c>
      <c r="I12" s="480">
        <f t="shared" si="0"/>
        <v>10108</v>
      </c>
      <c r="J12" s="480">
        <f t="shared" si="0"/>
        <v>70294</v>
      </c>
      <c r="K12" s="481">
        <f t="shared" si="0"/>
        <v>9051</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573492</v>
      </c>
      <c r="D16" s="408">
        <v>244899</v>
      </c>
      <c r="E16" s="408"/>
      <c r="F16" s="408"/>
      <c r="G16" s="408">
        <v>4700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573492</v>
      </c>
      <c r="D18" s="483">
        <f t="shared" ref="D18:K18" si="1">SUM(D14:D17)</f>
        <v>244899</v>
      </c>
      <c r="E18" s="483">
        <f t="shared" si="1"/>
        <v>0</v>
      </c>
      <c r="F18" s="483">
        <f t="shared" si="1"/>
        <v>0</v>
      </c>
      <c r="G18" s="483">
        <f t="shared" si="1"/>
        <v>4700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41</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41</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3412</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3412</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814</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814</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10000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2788</v>
      </c>
      <c r="D107" s="408"/>
      <c r="E107" s="408"/>
      <c r="F107" s="408"/>
      <c r="G107" s="408"/>
      <c r="H107" s="408"/>
      <c r="I107" s="408"/>
      <c r="J107" s="432"/>
      <c r="K107" s="408"/>
    </row>
    <row r="108" spans="1:12" ht="12.75" customHeight="1" thickBot="1" x14ac:dyDescent="0.25">
      <c r="A108" s="460" t="s">
        <v>566</v>
      </c>
      <c r="B108" s="730"/>
      <c r="C108" s="480">
        <f>SUM(C95:C107)</f>
        <v>2788</v>
      </c>
      <c r="D108" s="480">
        <f t="shared" ref="D108:K108" si="3">SUM(D95:D107)</f>
        <v>10000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3508785</v>
      </c>
      <c r="D109" s="489">
        <f t="shared" si="4"/>
        <v>1090307</v>
      </c>
      <c r="E109" s="489">
        <f t="shared" si="4"/>
        <v>0</v>
      </c>
      <c r="F109" s="489">
        <f t="shared" si="4"/>
        <v>5849</v>
      </c>
      <c r="G109" s="489">
        <f t="shared" si="4"/>
        <v>146210</v>
      </c>
      <c r="H109" s="489">
        <f t="shared" si="4"/>
        <v>0</v>
      </c>
      <c r="I109" s="489">
        <f t="shared" si="4"/>
        <v>10108</v>
      </c>
      <c r="J109" s="489">
        <f t="shared" si="4"/>
        <v>70294</v>
      </c>
      <c r="K109" s="439">
        <f t="shared" si="4"/>
        <v>9051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1">
        <v>3001</v>
      </c>
      <c r="C117" s="485">
        <v>817368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817368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31266</v>
      </c>
      <c r="D125" s="488"/>
      <c r="E125" s="429"/>
      <c r="F125" s="408"/>
      <c r="G125" s="429"/>
      <c r="H125" s="429"/>
      <c r="I125" s="429"/>
      <c r="J125" s="429"/>
      <c r="K125" s="429"/>
    </row>
    <row r="126" spans="1:11" ht="12.75" customHeight="1" x14ac:dyDescent="0.2">
      <c r="A126" s="903" t="s">
        <v>1013</v>
      </c>
      <c r="B126" s="261">
        <v>3110</v>
      </c>
      <c r="C126" s="479">
        <v>9713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40979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12432</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12432</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1350</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15</v>
      </c>
      <c r="G151" s="432"/>
      <c r="H151" s="429"/>
      <c r="I151" s="429"/>
      <c r="J151" s="429"/>
      <c r="K151" s="429"/>
    </row>
    <row r="152" spans="1:11" ht="12.75" customHeight="1" x14ac:dyDescent="0.2">
      <c r="A152" s="903" t="s">
        <v>1224</v>
      </c>
      <c r="B152" s="261">
        <v>3510</v>
      </c>
      <c r="C152" s="479"/>
      <c r="D152" s="408"/>
      <c r="E152" s="488"/>
      <c r="F152" s="408">
        <v>38427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38442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71401</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126162</v>
      </c>
      <c r="D172" s="914">
        <f t="shared" si="6"/>
        <v>0</v>
      </c>
      <c r="E172" s="914">
        <f t="shared" si="6"/>
        <v>0</v>
      </c>
      <c r="F172" s="914">
        <f t="shared" si="6"/>
        <v>38442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943530</v>
      </c>
      <c r="D173" s="489">
        <f>SUM(D121,D172)</f>
        <v>0</v>
      </c>
      <c r="E173" s="489">
        <f>SUM(E121,E172)</f>
        <v>0</v>
      </c>
      <c r="F173" s="489">
        <f t="shared" ref="F173:K173" si="7">SUM(F121,F172)</f>
        <v>38442</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144761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36533</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181294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117489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117489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58586</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58586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19183</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6673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3806</v>
      </c>
      <c r="D270" s="420"/>
      <c r="E270" s="429"/>
      <c r="F270" s="420"/>
      <c r="G270" s="420"/>
      <c r="H270" s="429"/>
      <c r="I270" s="429"/>
      <c r="J270" s="429"/>
      <c r="K270" s="429"/>
    </row>
    <row r="271" spans="1:11" ht="12.75" customHeight="1" thickTop="1" thickBot="1" x14ac:dyDescent="0.25">
      <c r="A271" s="903" t="s">
        <v>436</v>
      </c>
      <c r="B271" s="39">
        <v>4992</v>
      </c>
      <c r="C271" s="493">
        <v>2084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389115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389115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4841430</v>
      </c>
      <c r="D275" s="489">
        <f t="shared" si="12"/>
        <v>1090307</v>
      </c>
      <c r="E275" s="489">
        <f t="shared" si="12"/>
        <v>0</v>
      </c>
      <c r="F275" s="489">
        <f t="shared" si="12"/>
        <v>44291</v>
      </c>
      <c r="G275" s="489">
        <f t="shared" si="12"/>
        <v>146210</v>
      </c>
      <c r="H275" s="489">
        <f t="shared" si="12"/>
        <v>0</v>
      </c>
      <c r="I275" s="489">
        <f t="shared" si="12"/>
        <v>10108</v>
      </c>
      <c r="J275" s="489">
        <f t="shared" si="12"/>
        <v>70294</v>
      </c>
      <c r="K275" s="439">
        <f t="shared" si="12"/>
        <v>9051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1" sqref="C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1616169</v>
      </c>
      <c r="D5" s="408">
        <v>446497</v>
      </c>
      <c r="E5" s="408">
        <v>67545</v>
      </c>
      <c r="F5" s="408">
        <v>139274</v>
      </c>
      <c r="G5" s="408">
        <v>80254</v>
      </c>
      <c r="H5" s="408">
        <v>3993</v>
      </c>
      <c r="I5" s="432"/>
      <c r="J5" s="432"/>
      <c r="K5" s="410">
        <f>SUM(C5:J5)</f>
        <v>2353732</v>
      </c>
      <c r="L5" s="408">
        <v>2392310</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59432</v>
      </c>
      <c r="D8" s="408">
        <v>16788</v>
      </c>
      <c r="E8" s="408">
        <v>296</v>
      </c>
      <c r="F8" s="408">
        <v>258</v>
      </c>
      <c r="G8" s="408"/>
      <c r="H8" s="408"/>
      <c r="I8" s="432"/>
      <c r="J8" s="432"/>
      <c r="K8" s="410">
        <f t="shared" si="0"/>
        <v>76774</v>
      </c>
      <c r="L8" s="408">
        <v>81267</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v>4339</v>
      </c>
      <c r="G13" s="408"/>
      <c r="H13" s="408"/>
      <c r="I13" s="432"/>
      <c r="J13" s="432"/>
      <c r="K13" s="410">
        <f t="shared" si="0"/>
        <v>4339</v>
      </c>
      <c r="L13" s="408">
        <v>5000</v>
      </c>
    </row>
    <row r="14" spans="1:14" x14ac:dyDescent="0.2">
      <c r="A14" s="1753" t="s">
        <v>1117</v>
      </c>
      <c r="B14" s="266">
        <v>1500</v>
      </c>
      <c r="C14" s="408"/>
      <c r="D14" s="408"/>
      <c r="E14" s="408">
        <v>132</v>
      </c>
      <c r="F14" s="408">
        <v>361</v>
      </c>
      <c r="G14" s="408"/>
      <c r="H14" s="408">
        <v>2725</v>
      </c>
      <c r="I14" s="432"/>
      <c r="J14" s="432"/>
      <c r="K14" s="410">
        <f t="shared" si="0"/>
        <v>3218</v>
      </c>
      <c r="L14" s="408">
        <v>8500</v>
      </c>
    </row>
    <row r="15" spans="1:14" x14ac:dyDescent="0.2">
      <c r="A15" s="1753" t="s">
        <v>1118</v>
      </c>
      <c r="B15" s="266">
        <v>1600</v>
      </c>
      <c r="C15" s="408">
        <v>13857</v>
      </c>
      <c r="D15" s="408">
        <v>4306</v>
      </c>
      <c r="E15" s="408"/>
      <c r="F15" s="408"/>
      <c r="G15" s="408"/>
      <c r="H15" s="408"/>
      <c r="I15" s="432"/>
      <c r="J15" s="432"/>
      <c r="K15" s="410">
        <f t="shared" si="0"/>
        <v>18163</v>
      </c>
      <c r="L15" s="408">
        <v>43972</v>
      </c>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v>241332</v>
      </c>
      <c r="D18" s="408">
        <v>3503</v>
      </c>
      <c r="E18" s="408">
        <v>100</v>
      </c>
      <c r="F18" s="408"/>
      <c r="G18" s="408"/>
      <c r="H18" s="408"/>
      <c r="I18" s="432"/>
      <c r="J18" s="432"/>
      <c r="K18" s="410">
        <f t="shared" si="0"/>
        <v>244935</v>
      </c>
      <c r="L18" s="408">
        <v>233573</v>
      </c>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1930790</v>
      </c>
      <c r="D33" s="411">
        <f t="shared" ref="D33:L33" si="1">SUM(D5:D32)</f>
        <v>471094</v>
      </c>
      <c r="E33" s="411">
        <f t="shared" si="1"/>
        <v>68073</v>
      </c>
      <c r="F33" s="411">
        <f t="shared" si="1"/>
        <v>144232</v>
      </c>
      <c r="G33" s="411">
        <f t="shared" si="1"/>
        <v>80254</v>
      </c>
      <c r="H33" s="411">
        <f t="shared" si="1"/>
        <v>6718</v>
      </c>
      <c r="I33" s="411">
        <f t="shared" si="1"/>
        <v>0</v>
      </c>
      <c r="J33" s="411">
        <f t="shared" si="1"/>
        <v>0</v>
      </c>
      <c r="K33" s="411">
        <f t="shared" si="1"/>
        <v>2701161</v>
      </c>
      <c r="L33" s="411">
        <f t="shared" si="1"/>
        <v>2764622</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v>10200</v>
      </c>
      <c r="F36" s="414"/>
      <c r="G36" s="414"/>
      <c r="H36" s="414"/>
      <c r="I36" s="432"/>
      <c r="J36" s="432"/>
      <c r="K36" s="410">
        <f t="shared" ref="K36:K41" si="2">SUM(C36:J36)</f>
        <v>10200</v>
      </c>
      <c r="L36" s="408">
        <v>0</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50777</v>
      </c>
      <c r="D38" s="408">
        <v>15983</v>
      </c>
      <c r="E38" s="408">
        <v>389</v>
      </c>
      <c r="F38" s="408">
        <v>712</v>
      </c>
      <c r="G38" s="408"/>
      <c r="H38" s="408"/>
      <c r="I38" s="432"/>
      <c r="J38" s="432"/>
      <c r="K38" s="410">
        <f t="shared" si="2"/>
        <v>67861</v>
      </c>
      <c r="L38" s="408">
        <v>68018</v>
      </c>
    </row>
    <row r="39" spans="1:14" x14ac:dyDescent="0.2">
      <c r="A39" s="1753" t="s">
        <v>221</v>
      </c>
      <c r="B39" s="266">
        <v>2140</v>
      </c>
      <c r="C39" s="408"/>
      <c r="D39" s="408"/>
      <c r="E39" s="408">
        <v>5180</v>
      </c>
      <c r="F39" s="408"/>
      <c r="G39" s="408"/>
      <c r="H39" s="408"/>
      <c r="I39" s="432"/>
      <c r="J39" s="432"/>
      <c r="K39" s="410">
        <f t="shared" si="2"/>
        <v>5180</v>
      </c>
      <c r="L39" s="408">
        <v>10000</v>
      </c>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50777</v>
      </c>
      <c r="D42" s="411">
        <f t="shared" ref="D42:L42" si="3">SUM(D36:D41)</f>
        <v>15983</v>
      </c>
      <c r="E42" s="411">
        <f t="shared" si="3"/>
        <v>15769</v>
      </c>
      <c r="F42" s="411">
        <f t="shared" si="3"/>
        <v>712</v>
      </c>
      <c r="G42" s="411">
        <f t="shared" si="3"/>
        <v>0</v>
      </c>
      <c r="H42" s="411">
        <f t="shared" si="3"/>
        <v>0</v>
      </c>
      <c r="I42" s="411">
        <f t="shared" si="3"/>
        <v>0</v>
      </c>
      <c r="J42" s="411">
        <f t="shared" si="3"/>
        <v>0</v>
      </c>
      <c r="K42" s="411">
        <f t="shared" si="3"/>
        <v>83241</v>
      </c>
      <c r="L42" s="411">
        <f t="shared" si="3"/>
        <v>78018</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v>12841</v>
      </c>
      <c r="F44" s="414">
        <v>320</v>
      </c>
      <c r="G44" s="414"/>
      <c r="H44" s="414"/>
      <c r="I44" s="432"/>
      <c r="J44" s="432"/>
      <c r="K44" s="416">
        <f>SUM(C44:J44)</f>
        <v>13161</v>
      </c>
      <c r="L44" s="414">
        <v>20978</v>
      </c>
    </row>
    <row r="45" spans="1:14" x14ac:dyDescent="0.2">
      <c r="A45" s="1753" t="s">
        <v>956</v>
      </c>
      <c r="B45" s="266">
        <v>2220</v>
      </c>
      <c r="C45" s="408">
        <v>70756</v>
      </c>
      <c r="D45" s="408">
        <v>9637</v>
      </c>
      <c r="E45" s="408"/>
      <c r="F45" s="408">
        <v>5220</v>
      </c>
      <c r="G45" s="408"/>
      <c r="H45" s="408"/>
      <c r="I45" s="432"/>
      <c r="J45" s="432"/>
      <c r="K45" s="416">
        <f>SUM(C45:J45)</f>
        <v>85613</v>
      </c>
      <c r="L45" s="408">
        <v>155205</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70756</v>
      </c>
      <c r="D47" s="411">
        <f t="shared" ref="D47:K47" si="4">SUM(D44:D46)</f>
        <v>9637</v>
      </c>
      <c r="E47" s="411">
        <f t="shared" si="4"/>
        <v>12841</v>
      </c>
      <c r="F47" s="411">
        <f t="shared" si="4"/>
        <v>5540</v>
      </c>
      <c r="G47" s="411">
        <f t="shared" si="4"/>
        <v>0</v>
      </c>
      <c r="H47" s="411">
        <f t="shared" si="4"/>
        <v>0</v>
      </c>
      <c r="I47" s="411">
        <f t="shared" si="4"/>
        <v>0</v>
      </c>
      <c r="J47" s="411">
        <f t="shared" si="4"/>
        <v>0</v>
      </c>
      <c r="K47" s="411">
        <f t="shared" si="4"/>
        <v>98774</v>
      </c>
      <c r="L47" s="411">
        <f>SUM(L44:L46)</f>
        <v>176183</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35779</v>
      </c>
      <c r="F49" s="414"/>
      <c r="G49" s="414"/>
      <c r="H49" s="414">
        <v>13681</v>
      </c>
      <c r="I49" s="432"/>
      <c r="J49" s="432"/>
      <c r="K49" s="416">
        <f>SUM(C49:J49)</f>
        <v>49460</v>
      </c>
      <c r="L49" s="414">
        <v>106302</v>
      </c>
    </row>
    <row r="50" spans="1:14" x14ac:dyDescent="0.2">
      <c r="A50" s="1753" t="s">
        <v>959</v>
      </c>
      <c r="B50" s="266">
        <v>2320</v>
      </c>
      <c r="C50" s="408">
        <v>142568</v>
      </c>
      <c r="D50" s="408">
        <v>7703</v>
      </c>
      <c r="E50" s="408">
        <v>13552</v>
      </c>
      <c r="F50" s="408">
        <v>20966</v>
      </c>
      <c r="G50" s="408"/>
      <c r="H50" s="408">
        <v>10454</v>
      </c>
      <c r="I50" s="432"/>
      <c r="J50" s="432"/>
      <c r="K50" s="416">
        <f>SUM(C50:J50)</f>
        <v>195243</v>
      </c>
      <c r="L50" s="408">
        <v>197618</v>
      </c>
    </row>
    <row r="51" spans="1:14" x14ac:dyDescent="0.2">
      <c r="A51" s="1753" t="s">
        <v>45</v>
      </c>
      <c r="B51" s="266">
        <v>2330</v>
      </c>
      <c r="C51" s="408">
        <v>83758</v>
      </c>
      <c r="D51" s="408">
        <v>27166</v>
      </c>
      <c r="E51" s="408"/>
      <c r="F51" s="408"/>
      <c r="G51" s="408"/>
      <c r="H51" s="408"/>
      <c r="I51" s="432"/>
      <c r="J51" s="432"/>
      <c r="K51" s="416">
        <f>SUM(C51:J51)</f>
        <v>110924</v>
      </c>
      <c r="L51" s="408">
        <v>107263</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226326</v>
      </c>
      <c r="D53" s="411">
        <f t="shared" ref="D53:L53" si="5">SUM(D49:D52)</f>
        <v>34869</v>
      </c>
      <c r="E53" s="411">
        <f t="shared" si="5"/>
        <v>49331</v>
      </c>
      <c r="F53" s="411">
        <f t="shared" si="5"/>
        <v>20966</v>
      </c>
      <c r="G53" s="411">
        <f t="shared" si="5"/>
        <v>0</v>
      </c>
      <c r="H53" s="411">
        <f t="shared" si="5"/>
        <v>24135</v>
      </c>
      <c r="I53" s="411">
        <f t="shared" si="5"/>
        <v>0</v>
      </c>
      <c r="J53" s="411">
        <f t="shared" si="5"/>
        <v>0</v>
      </c>
      <c r="K53" s="411">
        <f t="shared" si="5"/>
        <v>355627</v>
      </c>
      <c r="L53" s="411">
        <f t="shared" si="5"/>
        <v>411183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220224</v>
      </c>
      <c r="D55" s="414">
        <v>42883</v>
      </c>
      <c r="E55" s="414">
        <v>1181</v>
      </c>
      <c r="F55" s="414">
        <v>841</v>
      </c>
      <c r="G55" s="414"/>
      <c r="H55" s="414"/>
      <c r="I55" s="432"/>
      <c r="J55" s="432"/>
      <c r="K55" s="416">
        <f>SUM(C55:J55)</f>
        <v>265129</v>
      </c>
      <c r="L55" s="414">
        <v>264854</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220224</v>
      </c>
      <c r="D57" s="417">
        <f t="shared" ref="D57:K57" si="6">SUM(D55:D56)</f>
        <v>42883</v>
      </c>
      <c r="E57" s="417">
        <f t="shared" si="6"/>
        <v>1181</v>
      </c>
      <c r="F57" s="417">
        <f t="shared" si="6"/>
        <v>841</v>
      </c>
      <c r="G57" s="417">
        <f t="shared" si="6"/>
        <v>0</v>
      </c>
      <c r="H57" s="417">
        <f t="shared" si="6"/>
        <v>0</v>
      </c>
      <c r="I57" s="417">
        <f t="shared" si="6"/>
        <v>0</v>
      </c>
      <c r="J57" s="417">
        <f t="shared" si="6"/>
        <v>0</v>
      </c>
      <c r="K57" s="417">
        <f t="shared" si="6"/>
        <v>265129</v>
      </c>
      <c r="L57" s="411">
        <f>SUM(L55:L56)</f>
        <v>264854</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c r="D60" s="408"/>
      <c r="E60" s="408">
        <v>24795</v>
      </c>
      <c r="F60" s="408"/>
      <c r="G60" s="408"/>
      <c r="H60" s="408"/>
      <c r="I60" s="432"/>
      <c r="J60" s="432"/>
      <c r="K60" s="416">
        <f t="shared" si="7"/>
        <v>24795</v>
      </c>
      <c r="L60" s="408">
        <v>25000</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4296</v>
      </c>
      <c r="D63" s="408"/>
      <c r="E63" s="408"/>
      <c r="F63" s="408">
        <v>125917</v>
      </c>
      <c r="G63" s="408"/>
      <c r="H63" s="408"/>
      <c r="I63" s="432"/>
      <c r="J63" s="432"/>
      <c r="K63" s="416">
        <f t="shared" si="7"/>
        <v>130213</v>
      </c>
      <c r="L63" s="408">
        <v>141685</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4296</v>
      </c>
      <c r="D65" s="411">
        <f t="shared" ref="D65:L65" si="8">SUM(D59:D64)</f>
        <v>0</v>
      </c>
      <c r="E65" s="411">
        <f t="shared" si="8"/>
        <v>24795</v>
      </c>
      <c r="F65" s="411">
        <f t="shared" si="8"/>
        <v>125917</v>
      </c>
      <c r="G65" s="411">
        <f t="shared" si="8"/>
        <v>0</v>
      </c>
      <c r="H65" s="411">
        <f t="shared" si="8"/>
        <v>0</v>
      </c>
      <c r="I65" s="411">
        <f t="shared" si="8"/>
        <v>0</v>
      </c>
      <c r="J65" s="411">
        <f t="shared" si="8"/>
        <v>0</v>
      </c>
      <c r="K65" s="411">
        <f t="shared" si="8"/>
        <v>155008</v>
      </c>
      <c r="L65" s="411">
        <f t="shared" si="8"/>
        <v>166685</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572379</v>
      </c>
      <c r="D74" s="421">
        <f t="shared" ref="D74:K74" si="10">SUM(D42,D47,D53,D57,D65,D72,D73)</f>
        <v>103372</v>
      </c>
      <c r="E74" s="421">
        <f t="shared" si="10"/>
        <v>103917</v>
      </c>
      <c r="F74" s="421">
        <f t="shared" si="10"/>
        <v>153976</v>
      </c>
      <c r="G74" s="421">
        <f t="shared" si="10"/>
        <v>0</v>
      </c>
      <c r="H74" s="421">
        <f t="shared" si="10"/>
        <v>24135</v>
      </c>
      <c r="I74" s="421">
        <f t="shared" si="10"/>
        <v>0</v>
      </c>
      <c r="J74" s="421">
        <f t="shared" si="10"/>
        <v>0</v>
      </c>
      <c r="K74" s="421">
        <f t="shared" si="10"/>
        <v>957779</v>
      </c>
      <c r="L74" s="421">
        <f>SUM(L42,L47,L53,L57,L65,L72,L73)</f>
        <v>1096923</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v>3000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292471</v>
      </c>
      <c r="F79" s="409"/>
      <c r="G79" s="409"/>
      <c r="H79" s="408"/>
      <c r="I79" s="503"/>
      <c r="J79" s="503"/>
      <c r="K79" s="410">
        <f t="shared" si="11"/>
        <v>292471</v>
      </c>
      <c r="L79" s="408">
        <v>471625</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292471</v>
      </c>
      <c r="F84" s="409"/>
      <c r="G84" s="409"/>
      <c r="H84" s="411">
        <f>SUM(H78:H83)</f>
        <v>0</v>
      </c>
      <c r="I84" s="503"/>
      <c r="J84" s="503"/>
      <c r="K84" s="411">
        <f>SUM(K78:K83)</f>
        <v>292471</v>
      </c>
      <c r="L84" s="411">
        <f>SUM(L78:L83)</f>
        <v>471625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175967</v>
      </c>
      <c r="I86" s="503"/>
      <c r="J86" s="503"/>
      <c r="K86" s="516">
        <f t="shared" ref="K86:K98" si="12">H86</f>
        <v>175967</v>
      </c>
      <c r="L86" s="438">
        <v>356591</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175967</v>
      </c>
      <c r="I92" s="503"/>
      <c r="J92" s="503"/>
      <c r="K92" s="516">
        <f t="shared" si="12"/>
        <v>175967</v>
      </c>
      <c r="L92" s="1052">
        <f>SUM(L85:L91)</f>
        <v>356591</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292471</v>
      </c>
      <c r="F102" s="409"/>
      <c r="G102" s="409"/>
      <c r="H102" s="421">
        <f>SUM(H84,H92,H100,H101)</f>
        <v>175967</v>
      </c>
      <c r="I102" s="503"/>
      <c r="J102" s="503"/>
      <c r="K102" s="421">
        <f>SUM(K84,K92,K100,K101)</f>
        <v>468438</v>
      </c>
      <c r="L102" s="421">
        <f>SUM(L84,L92,L100,L101)</f>
        <v>828216</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2503169</v>
      </c>
      <c r="D114" s="411">
        <f t="shared" ref="D114:K114" si="13">SUM(D33,D74,D75,D102,D112,D113)</f>
        <v>574466</v>
      </c>
      <c r="E114" s="411">
        <f t="shared" si="13"/>
        <v>464461</v>
      </c>
      <c r="F114" s="411">
        <f t="shared" si="13"/>
        <v>298208</v>
      </c>
      <c r="G114" s="411">
        <f t="shared" si="13"/>
        <v>80254</v>
      </c>
      <c r="H114" s="411">
        <f>SUM(H33,H74,H75,H102,H112,H113)</f>
        <v>206820</v>
      </c>
      <c r="I114" s="411">
        <f t="shared" si="13"/>
        <v>0</v>
      </c>
      <c r="J114" s="411">
        <f t="shared" si="13"/>
        <v>0</v>
      </c>
      <c r="K114" s="411">
        <f t="shared" si="13"/>
        <v>4127378</v>
      </c>
      <c r="L114" s="411">
        <f>SUM(L33,L74,L75,L102,L112,L113)</f>
        <v>4692761</v>
      </c>
    </row>
    <row r="115" spans="1:14" ht="23.25" thickTop="1" x14ac:dyDescent="0.2">
      <c r="A115" s="1765" t="s">
        <v>1155</v>
      </c>
      <c r="B115" s="882"/>
      <c r="C115" s="412"/>
      <c r="D115" s="412"/>
      <c r="E115" s="412"/>
      <c r="F115" s="412"/>
      <c r="G115" s="412"/>
      <c r="H115" s="412"/>
      <c r="I115" s="412"/>
      <c r="J115" s="412"/>
      <c r="K115" s="436">
        <f>'Revenues 9-14'!C275-'Expenditures 15-22'!K114</f>
        <v>714052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283251</v>
      </c>
      <c r="D124" s="408">
        <v>70099</v>
      </c>
      <c r="E124" s="408">
        <v>94624</v>
      </c>
      <c r="F124" s="408">
        <v>154989</v>
      </c>
      <c r="G124" s="408">
        <v>234052</v>
      </c>
      <c r="H124" s="408"/>
      <c r="I124" s="432"/>
      <c r="J124" s="432"/>
      <c r="K124" s="411">
        <f>SUM(C124:J124)</f>
        <v>837015</v>
      </c>
      <c r="L124" s="408">
        <v>1193849</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283251</v>
      </c>
      <c r="D127" s="411">
        <f t="shared" ref="D127:L127" si="14">SUM(D122:D126)</f>
        <v>70099</v>
      </c>
      <c r="E127" s="411">
        <f t="shared" si="14"/>
        <v>94624</v>
      </c>
      <c r="F127" s="411">
        <f t="shared" si="14"/>
        <v>154989</v>
      </c>
      <c r="G127" s="411">
        <f t="shared" si="14"/>
        <v>234052</v>
      </c>
      <c r="H127" s="411">
        <f t="shared" si="14"/>
        <v>0</v>
      </c>
      <c r="I127" s="411">
        <f t="shared" si="14"/>
        <v>0</v>
      </c>
      <c r="J127" s="411">
        <f t="shared" si="14"/>
        <v>0</v>
      </c>
      <c r="K127" s="411">
        <f t="shared" si="14"/>
        <v>837015</v>
      </c>
      <c r="L127" s="411">
        <f t="shared" si="14"/>
        <v>1193849</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283251</v>
      </c>
      <c r="D129" s="421">
        <f t="shared" ref="D129:L129" si="15">SUM(D120,D127,D128)</f>
        <v>70099</v>
      </c>
      <c r="E129" s="421">
        <f t="shared" si="15"/>
        <v>94624</v>
      </c>
      <c r="F129" s="421">
        <f t="shared" si="15"/>
        <v>154989</v>
      </c>
      <c r="G129" s="421">
        <f t="shared" si="15"/>
        <v>234052</v>
      </c>
      <c r="H129" s="421">
        <f t="shared" si="15"/>
        <v>0</v>
      </c>
      <c r="I129" s="421">
        <f t="shared" si="15"/>
        <v>0</v>
      </c>
      <c r="J129" s="421">
        <f t="shared" si="15"/>
        <v>0</v>
      </c>
      <c r="K129" s="421">
        <f t="shared" si="15"/>
        <v>837015</v>
      </c>
      <c r="L129" s="421">
        <f t="shared" si="15"/>
        <v>1193849</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283251</v>
      </c>
      <c r="D150" s="411">
        <f t="shared" ref="D150:K150" si="16">SUM(D129,D130,D138,D148,D149)</f>
        <v>70099</v>
      </c>
      <c r="E150" s="411">
        <f t="shared" si="16"/>
        <v>94624</v>
      </c>
      <c r="F150" s="411">
        <f t="shared" si="16"/>
        <v>154989</v>
      </c>
      <c r="G150" s="411">
        <f t="shared" si="16"/>
        <v>234052</v>
      </c>
      <c r="H150" s="411">
        <f t="shared" si="16"/>
        <v>0</v>
      </c>
      <c r="I150" s="411">
        <f t="shared" si="16"/>
        <v>0</v>
      </c>
      <c r="J150" s="411">
        <f t="shared" si="16"/>
        <v>0</v>
      </c>
      <c r="K150" s="411">
        <f t="shared" si="16"/>
        <v>837015</v>
      </c>
      <c r="L150" s="411">
        <f>SUM(L129,L130,L138,L148,L149)</f>
        <v>1193849</v>
      </c>
    </row>
    <row r="151" spans="1:14" ht="12.75" customHeight="1" thickTop="1" x14ac:dyDescent="0.2">
      <c r="A151" s="2284" t="s">
        <v>1378</v>
      </c>
      <c r="B151" s="2285"/>
      <c r="C151" s="412"/>
      <c r="D151" s="412"/>
      <c r="E151" s="412"/>
      <c r="F151" s="412"/>
      <c r="G151" s="412"/>
      <c r="H151" s="412"/>
      <c r="I151" s="412"/>
      <c r="J151" s="409"/>
      <c r="K151" s="436">
        <f>'Revenues 9-14'!D275-'Expenditures 15-22'!K150</f>
        <v>253292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c r="I164" s="409"/>
      <c r="J164" s="409"/>
      <c r="K164" s="410">
        <f>SUM(C164:J164)</f>
        <v>0</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15474</v>
      </c>
      <c r="D176" s="408"/>
      <c r="E176" s="408">
        <v>88972</v>
      </c>
      <c r="F176" s="408"/>
      <c r="G176" s="408"/>
      <c r="H176" s="408"/>
      <c r="I176" s="432"/>
      <c r="J176" s="432"/>
      <c r="K176" s="410">
        <f>SUM(C176:J176)</f>
        <v>104446</v>
      </c>
      <c r="L176" s="408">
        <v>162947</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15474</v>
      </c>
      <c r="D178" s="421">
        <f t="shared" ref="D178:J178" si="17">SUM(D174,D176,D177)</f>
        <v>0</v>
      </c>
      <c r="E178" s="421">
        <f t="shared" si="17"/>
        <v>88972</v>
      </c>
      <c r="F178" s="421">
        <f t="shared" si="17"/>
        <v>0</v>
      </c>
      <c r="G178" s="421">
        <f t="shared" si="17"/>
        <v>0</v>
      </c>
      <c r="H178" s="421">
        <f t="shared" si="17"/>
        <v>0</v>
      </c>
      <c r="I178" s="421">
        <f t="shared" si="17"/>
        <v>0</v>
      </c>
      <c r="J178" s="421">
        <f t="shared" si="17"/>
        <v>0</v>
      </c>
      <c r="K178" s="421">
        <f>SUM(K174,K176,K177)</f>
        <v>104446</v>
      </c>
      <c r="L178" s="421">
        <f>SUM(L174, L176:L177)</f>
        <v>162947</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15474</v>
      </c>
      <c r="D204" s="411">
        <f>SUM(D178,D179)</f>
        <v>0</v>
      </c>
      <c r="E204" s="411">
        <f>SUM(E178,E179,E190)</f>
        <v>88972</v>
      </c>
      <c r="F204" s="411">
        <f>SUM(F178,F179)</f>
        <v>0</v>
      </c>
      <c r="G204" s="411">
        <f>SUM(G178,G179)</f>
        <v>0</v>
      </c>
      <c r="H204" s="411">
        <f>SUM(H178,H179,H190,H202,H203)</f>
        <v>0</v>
      </c>
      <c r="I204" s="411">
        <f>SUM(I178,I179)</f>
        <v>0</v>
      </c>
      <c r="J204" s="411">
        <f>SUM(J178,J179)</f>
        <v>0</v>
      </c>
      <c r="K204" s="410">
        <f>SUM(K178,K179,K190,K202,K203)</f>
        <v>104446</v>
      </c>
      <c r="L204" s="411">
        <f>SUM(L178,L179,L190,L202,L203)</f>
        <v>162947</v>
      </c>
    </row>
    <row r="205" spans="1:14" ht="23.25" thickTop="1" x14ac:dyDescent="0.2">
      <c r="A205" s="1765" t="s">
        <v>1155</v>
      </c>
      <c r="B205" s="463"/>
      <c r="C205" s="412"/>
      <c r="D205" s="412"/>
      <c r="E205" s="412"/>
      <c r="F205" s="412"/>
      <c r="G205" s="412"/>
      <c r="H205" s="412"/>
      <c r="I205" s="409"/>
      <c r="J205" s="409"/>
      <c r="K205" s="436">
        <f>'Revenues 9-14'!F275-'Expenditures 15-22'!K204</f>
        <v>-60155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39717</v>
      </c>
      <c r="E209" s="409"/>
      <c r="F209" s="409"/>
      <c r="G209" s="409"/>
      <c r="H209" s="409"/>
      <c r="I209" s="409"/>
      <c r="J209" s="409"/>
      <c r="K209" s="410">
        <f>D209</f>
        <v>39717</v>
      </c>
      <c r="L209" s="408">
        <v>43204</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862</v>
      </c>
      <c r="E211" s="409"/>
      <c r="F211" s="409"/>
      <c r="G211" s="409"/>
      <c r="H211" s="409"/>
      <c r="I211" s="409"/>
      <c r="J211" s="409"/>
      <c r="K211" s="410">
        <f t="shared" si="19"/>
        <v>862</v>
      </c>
      <c r="L211" s="408">
        <v>867</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c r="E217" s="409"/>
      <c r="F217" s="409"/>
      <c r="G217" s="409"/>
      <c r="H217" s="409"/>
      <c r="I217" s="409"/>
      <c r="J217" s="409"/>
      <c r="K217" s="410">
        <f t="shared" si="19"/>
        <v>0</v>
      </c>
      <c r="L217" s="408"/>
    </row>
    <row r="218" spans="1:12" x14ac:dyDescent="0.2">
      <c r="A218" s="1753" t="s">
        <v>1118</v>
      </c>
      <c r="B218" s="266">
        <v>1600</v>
      </c>
      <c r="C218" s="409"/>
      <c r="D218" s="408">
        <v>201</v>
      </c>
      <c r="E218" s="409"/>
      <c r="F218" s="409"/>
      <c r="G218" s="409"/>
      <c r="H218" s="409"/>
      <c r="I218" s="409"/>
      <c r="J218" s="409"/>
      <c r="K218" s="410">
        <f t="shared" si="19"/>
        <v>201</v>
      </c>
      <c r="L218" s="408">
        <v>500</v>
      </c>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v>3675</v>
      </c>
      <c r="E221" s="409"/>
      <c r="F221" s="409"/>
      <c r="G221" s="409"/>
      <c r="H221" s="409"/>
      <c r="I221" s="409"/>
      <c r="J221" s="409"/>
      <c r="K221" s="410">
        <f t="shared" si="19"/>
        <v>3675</v>
      </c>
      <c r="L221" s="408">
        <v>3020</v>
      </c>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44455</v>
      </c>
      <c r="E223" s="409"/>
      <c r="F223" s="409"/>
      <c r="G223" s="409"/>
      <c r="H223" s="409"/>
      <c r="I223" s="409"/>
      <c r="J223" s="409"/>
      <c r="K223" s="411">
        <f>SUM(K209:K222)</f>
        <v>44455</v>
      </c>
      <c r="L223" s="411">
        <f>SUM(L209:L222)</f>
        <v>47591</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9611</v>
      </c>
      <c r="E228" s="409"/>
      <c r="F228" s="409"/>
      <c r="G228" s="409"/>
      <c r="H228" s="409"/>
      <c r="I228" s="409"/>
      <c r="J228" s="409"/>
      <c r="K228" s="410">
        <f t="shared" si="20"/>
        <v>9611</v>
      </c>
      <c r="L228" s="408">
        <v>10471</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9611</v>
      </c>
      <c r="E232" s="409"/>
      <c r="F232" s="409"/>
      <c r="G232" s="409"/>
      <c r="H232" s="409"/>
      <c r="I232" s="409"/>
      <c r="J232" s="409"/>
      <c r="K232" s="411">
        <f>SUM(K226:K231)</f>
        <v>9611</v>
      </c>
      <c r="L232" s="411">
        <f>SUM(L226:L231)</f>
        <v>10471</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v>13380</v>
      </c>
      <c r="E235" s="409"/>
      <c r="F235" s="409"/>
      <c r="G235" s="409"/>
      <c r="H235" s="409"/>
      <c r="I235" s="409"/>
      <c r="J235" s="409"/>
      <c r="K235" s="416">
        <f>D235</f>
        <v>13380</v>
      </c>
      <c r="L235" s="408">
        <v>14752</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13380</v>
      </c>
      <c r="E237" s="409"/>
      <c r="F237" s="409"/>
      <c r="G237" s="409"/>
      <c r="H237" s="409"/>
      <c r="I237" s="409"/>
      <c r="J237" s="409"/>
      <c r="K237" s="411">
        <f>SUM(K234:K236)</f>
        <v>13380</v>
      </c>
      <c r="L237" s="411">
        <f>SUM(L234:L236)</f>
        <v>14752</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v>1859</v>
      </c>
      <c r="E240" s="409"/>
      <c r="F240" s="409"/>
      <c r="G240" s="409"/>
      <c r="H240" s="409"/>
      <c r="I240" s="409"/>
      <c r="J240" s="409"/>
      <c r="K240" s="416">
        <f t="shared" ref="K240:K250" si="21">D240</f>
        <v>1859</v>
      </c>
      <c r="L240" s="408">
        <v>2108</v>
      </c>
    </row>
    <row r="241" spans="1:12" x14ac:dyDescent="0.2">
      <c r="A241" s="1753" t="s">
        <v>960</v>
      </c>
      <c r="B241" s="266">
        <v>2330</v>
      </c>
      <c r="C241" s="409"/>
      <c r="D241" s="408">
        <v>1214</v>
      </c>
      <c r="E241" s="409"/>
      <c r="F241" s="409"/>
      <c r="G241" s="409"/>
      <c r="H241" s="409"/>
      <c r="I241" s="409"/>
      <c r="J241" s="409"/>
      <c r="K241" s="416">
        <f t="shared" si="21"/>
        <v>1214</v>
      </c>
      <c r="L241" s="408">
        <v>1224</v>
      </c>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3073</v>
      </c>
      <c r="E251" s="409"/>
      <c r="F251" s="409"/>
      <c r="G251" s="409"/>
      <c r="H251" s="409"/>
      <c r="I251" s="409"/>
      <c r="J251" s="409"/>
      <c r="K251" s="411">
        <f>SUM(K239:K250)</f>
        <v>3073</v>
      </c>
      <c r="L251" s="411">
        <f>SUM(L239:L250)</f>
        <v>3332</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22491</v>
      </c>
      <c r="E253" s="409"/>
      <c r="F253" s="409"/>
      <c r="G253" s="409"/>
      <c r="H253" s="409"/>
      <c r="I253" s="409"/>
      <c r="J253" s="409"/>
      <c r="K253" s="416">
        <f>D253</f>
        <v>22491</v>
      </c>
      <c r="L253" s="414">
        <v>24254</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22491</v>
      </c>
      <c r="E255" s="409"/>
      <c r="F255" s="409"/>
      <c r="G255" s="409"/>
      <c r="H255" s="409"/>
      <c r="I255" s="409"/>
      <c r="J255" s="409"/>
      <c r="K255" s="411">
        <f>SUM(K253:K254)</f>
        <v>22491</v>
      </c>
      <c r="L255" s="411">
        <f>SUM(L253:L254)</f>
        <v>24254</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46837</v>
      </c>
      <c r="E260" s="409"/>
      <c r="F260" s="409"/>
      <c r="G260" s="409"/>
      <c r="H260" s="409"/>
      <c r="I260" s="409"/>
      <c r="J260" s="409"/>
      <c r="K260" s="416">
        <f t="shared" si="22"/>
        <v>46837</v>
      </c>
      <c r="L260" s="408">
        <v>51774</v>
      </c>
    </row>
    <row r="261" spans="1:12" x14ac:dyDescent="0.2">
      <c r="A261" s="1753" t="s">
        <v>1107</v>
      </c>
      <c r="B261" s="266">
        <v>2550</v>
      </c>
      <c r="C261" s="409"/>
      <c r="D261" s="408">
        <v>2929</v>
      </c>
      <c r="E261" s="409"/>
      <c r="F261" s="409"/>
      <c r="G261" s="409"/>
      <c r="H261" s="409"/>
      <c r="I261" s="409"/>
      <c r="J261" s="409"/>
      <c r="K261" s="416">
        <f t="shared" si="22"/>
        <v>2929</v>
      </c>
      <c r="L261" s="408">
        <v>3175</v>
      </c>
    </row>
    <row r="262" spans="1:12" x14ac:dyDescent="0.2">
      <c r="A262" s="1753" t="s">
        <v>106</v>
      </c>
      <c r="B262" s="266">
        <v>2560</v>
      </c>
      <c r="C262" s="409"/>
      <c r="D262" s="408">
        <v>342</v>
      </c>
      <c r="E262" s="409"/>
      <c r="F262" s="409"/>
      <c r="G262" s="409"/>
      <c r="H262" s="409"/>
      <c r="I262" s="409"/>
      <c r="J262" s="409"/>
      <c r="K262" s="416">
        <f t="shared" si="22"/>
        <v>342</v>
      </c>
      <c r="L262" s="408">
        <v>323</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50108</v>
      </c>
      <c r="E264" s="409"/>
      <c r="F264" s="409"/>
      <c r="G264" s="409"/>
      <c r="H264" s="409"/>
      <c r="I264" s="409"/>
      <c r="J264" s="409"/>
      <c r="K264" s="411">
        <f>SUM(K257:K263)</f>
        <v>50108</v>
      </c>
      <c r="L264" s="411">
        <f>SUM(L257:L263)</f>
        <v>55272</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98663</v>
      </c>
      <c r="E273" s="409"/>
      <c r="F273" s="409"/>
      <c r="G273" s="409"/>
      <c r="H273" s="409"/>
      <c r="I273" s="409"/>
      <c r="J273" s="409"/>
      <c r="K273" s="421">
        <f>SUM(K232,K237,K251,K255,K264,K271,K272)</f>
        <v>98663</v>
      </c>
      <c r="L273" s="421">
        <f>SUM(L232,L237,L251,L255,L264,L271,L272)</f>
        <v>108081</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143118</v>
      </c>
      <c r="E288" s="409"/>
      <c r="F288" s="409"/>
      <c r="G288" s="409"/>
      <c r="H288" s="411">
        <f>H286</f>
        <v>0</v>
      </c>
      <c r="I288" s="409"/>
      <c r="J288" s="409"/>
      <c r="K288" s="411">
        <f>SUM(K223,K273,K274,K278,K286,K287)</f>
        <v>143118</v>
      </c>
      <c r="L288" s="411">
        <f>SUM(L223,L273,L274,L278,L286,L287)</f>
        <v>155672</v>
      </c>
    </row>
    <row r="289" spans="1:14" ht="23.25" thickTop="1" x14ac:dyDescent="0.2">
      <c r="A289" s="891" t="s">
        <v>1155</v>
      </c>
      <c r="B289" s="892"/>
      <c r="C289" s="409"/>
      <c r="D289" s="412"/>
      <c r="E289" s="409"/>
      <c r="F289" s="409"/>
      <c r="G289" s="409"/>
      <c r="H289" s="437"/>
      <c r="I289" s="409"/>
      <c r="J289" s="409"/>
      <c r="K289" s="436">
        <f>'Revenues 9-14'!G275-'Expenditures 15-22'!K288</f>
        <v>3092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v>55125</v>
      </c>
      <c r="F321" s="683"/>
      <c r="G321" s="683"/>
      <c r="H321" s="683"/>
      <c r="I321" s="683"/>
      <c r="J321" s="683"/>
      <c r="K321" s="1212">
        <f>SUM(C321:J321)</f>
        <v>55125</v>
      </c>
      <c r="L321" s="683">
        <v>67000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55125</v>
      </c>
      <c r="F323" s="1052">
        <f t="shared" si="25"/>
        <v>0</v>
      </c>
      <c r="G323" s="1052">
        <f t="shared" si="25"/>
        <v>0</v>
      </c>
      <c r="H323" s="1052">
        <f t="shared" si="25"/>
        <v>0</v>
      </c>
      <c r="I323" s="1052">
        <f t="shared" si="25"/>
        <v>0</v>
      </c>
      <c r="J323" s="1052">
        <f t="shared" si="25"/>
        <v>0</v>
      </c>
      <c r="K323" s="1052">
        <f>SUM(K312:K322)</f>
        <v>55125</v>
      </c>
      <c r="L323" s="1052">
        <f>SUM(L312:L322)</f>
        <v>67000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55125</v>
      </c>
      <c r="F331" s="1052">
        <f t="shared" si="26"/>
        <v>0</v>
      </c>
      <c r="G331" s="1052">
        <f t="shared" si="26"/>
        <v>0</v>
      </c>
      <c r="H331" s="1052">
        <f>SUM(H323,H329)</f>
        <v>0</v>
      </c>
      <c r="I331" s="1052">
        <f t="shared" si="26"/>
        <v>0</v>
      </c>
      <c r="J331" s="1052">
        <f t="shared" si="26"/>
        <v>0</v>
      </c>
      <c r="K331" s="1052">
        <f>SUM(K323,K329)</f>
        <v>55125</v>
      </c>
      <c r="L331" s="421">
        <f>SUM(L323,L329,L330)</f>
        <v>67000</v>
      </c>
    </row>
    <row r="332" spans="1:14" ht="12.75" customHeight="1" thickTop="1" x14ac:dyDescent="0.2">
      <c r="A332" s="2284" t="s">
        <v>1155</v>
      </c>
      <c r="B332" s="2285"/>
      <c r="C332" s="409"/>
      <c r="D332" s="409"/>
      <c r="E332" s="409"/>
      <c r="F332" s="409"/>
      <c r="G332" s="409"/>
      <c r="H332" s="409"/>
      <c r="I332" s="409"/>
      <c r="J332" s="409"/>
      <c r="K332" s="1055">
        <f>'Revenues 9-14'!J275-'Expenditures 15-22'!K331</f>
        <v>15169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v>15000</v>
      </c>
      <c r="H337" s="408"/>
      <c r="I337" s="432"/>
      <c r="J337" s="432"/>
      <c r="K337" s="410">
        <f>SUM(C337:J337)</f>
        <v>15000</v>
      </c>
      <c r="L337" s="408">
        <v>50000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15000</v>
      </c>
      <c r="H339" s="411">
        <f t="shared" si="27"/>
        <v>0</v>
      </c>
      <c r="I339" s="411">
        <f t="shared" si="27"/>
        <v>0</v>
      </c>
      <c r="J339" s="411">
        <f t="shared" si="27"/>
        <v>0</v>
      </c>
      <c r="K339" s="411">
        <f t="shared" si="27"/>
        <v>15000</v>
      </c>
      <c r="L339" s="411">
        <f t="shared" si="27"/>
        <v>50000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15000</v>
      </c>
      <c r="H341" s="411">
        <f t="shared" si="28"/>
        <v>0</v>
      </c>
      <c r="I341" s="411">
        <f t="shared" si="28"/>
        <v>0</v>
      </c>
      <c r="J341" s="411">
        <f t="shared" si="28"/>
        <v>0</v>
      </c>
      <c r="K341" s="411">
        <f t="shared" si="28"/>
        <v>15000</v>
      </c>
      <c r="L341" s="411">
        <f t="shared" si="28"/>
        <v>50000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15000</v>
      </c>
      <c r="H354" s="411">
        <f t="shared" si="29"/>
        <v>0</v>
      </c>
      <c r="I354" s="411">
        <f t="shared" si="29"/>
        <v>0</v>
      </c>
      <c r="J354" s="411">
        <f t="shared" si="29"/>
        <v>0</v>
      </c>
      <c r="K354" s="411">
        <f t="shared" si="29"/>
        <v>15000</v>
      </c>
      <c r="L354" s="411">
        <f>SUM(L341,L344,L352,L353)</f>
        <v>50000</v>
      </c>
    </row>
    <row r="355" spans="1:14" ht="23.25" thickTop="1" x14ac:dyDescent="0.2">
      <c r="A355" s="1792" t="s">
        <v>1155</v>
      </c>
      <c r="B355" s="465"/>
      <c r="C355" s="428"/>
      <c r="D355" s="428"/>
      <c r="E355" s="415"/>
      <c r="F355" s="415"/>
      <c r="G355" s="415"/>
      <c r="H355" s="415"/>
      <c r="I355" s="415"/>
      <c r="J355" s="413"/>
      <c r="K355" s="410">
        <f>'Revenues 9-14'!K275-'Expenditures 15-22'!K354</f>
        <v>-5949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2864759</v>
      </c>
      <c r="C4" s="508">
        <v>1469518</v>
      </c>
      <c r="D4" s="557">
        <f>B4-C4</f>
        <v>1395241</v>
      </c>
      <c r="E4" s="508">
        <v>2917983</v>
      </c>
      <c r="F4" s="557">
        <f>E4-C4</f>
        <v>1448465</v>
      </c>
    </row>
    <row r="5" spans="1:6" ht="13.7" customHeight="1" x14ac:dyDescent="0.2">
      <c r="A5" s="541" t="s">
        <v>1016</v>
      </c>
      <c r="B5" s="556">
        <f>'Revenues 9-14'!D5</f>
        <v>835408</v>
      </c>
      <c r="C5" s="508">
        <v>391330</v>
      </c>
      <c r="D5" s="557">
        <f t="shared" ref="D5:D18" si="0">B5-C5</f>
        <v>444078</v>
      </c>
      <c r="E5" s="508">
        <v>852170</v>
      </c>
      <c r="F5" s="557">
        <f>E5-C5</f>
        <v>460840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5849</v>
      </c>
      <c r="C7" s="508">
        <v>473</v>
      </c>
      <c r="D7" s="557">
        <f t="shared" si="0"/>
        <v>5376</v>
      </c>
      <c r="E7" s="508">
        <v>1041</v>
      </c>
      <c r="F7" s="557">
        <f t="shared" si="1"/>
        <v>568</v>
      </c>
    </row>
    <row r="8" spans="1:6" ht="13.7" customHeight="1" x14ac:dyDescent="0.2">
      <c r="A8" s="541" t="s">
        <v>1380</v>
      </c>
      <c r="B8" s="556">
        <f>'Revenues 9-14'!G5</f>
        <v>65701</v>
      </c>
      <c r="C8" s="508">
        <v>30757</v>
      </c>
      <c r="D8" s="557">
        <f t="shared" si="0"/>
        <v>34944</v>
      </c>
      <c r="E8" s="508">
        <v>66952</v>
      </c>
      <c r="F8" s="557">
        <f t="shared" si="1"/>
        <v>36195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10108</v>
      </c>
      <c r="C10" s="508">
        <v>4732</v>
      </c>
      <c r="D10" s="557">
        <f t="shared" si="0"/>
        <v>5376</v>
      </c>
      <c r="E10" s="508">
        <v>10234</v>
      </c>
      <c r="F10" s="557">
        <f t="shared" si="1"/>
        <v>5502</v>
      </c>
    </row>
    <row r="11" spans="1:6" x14ac:dyDescent="0.2">
      <c r="A11" s="541" t="s">
        <v>470</v>
      </c>
      <c r="B11" s="556">
        <f>'Revenues 9-14'!J5</f>
        <v>70294</v>
      </c>
      <c r="C11" s="508">
        <v>33123</v>
      </c>
      <c r="D11" s="557">
        <f t="shared" si="0"/>
        <v>37171</v>
      </c>
      <c r="E11" s="508">
        <v>72156</v>
      </c>
      <c r="F11" s="557">
        <f t="shared" si="1"/>
        <v>39033</v>
      </c>
    </row>
    <row r="12" spans="1:6" ht="13.7" customHeight="1" x14ac:dyDescent="0.2">
      <c r="A12" s="541" t="s">
        <v>163</v>
      </c>
      <c r="B12" s="556">
        <f>'Revenues 9-14'!K5</f>
        <v>9051</v>
      </c>
      <c r="C12" s="508">
        <v>473</v>
      </c>
      <c r="D12" s="557">
        <f t="shared" si="0"/>
        <v>8578</v>
      </c>
      <c r="E12" s="508">
        <v>1041</v>
      </c>
      <c r="F12" s="557">
        <f t="shared" si="1"/>
        <v>568</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63479</v>
      </c>
      <c r="C14" s="508">
        <v>29811</v>
      </c>
      <c r="D14" s="557">
        <f t="shared" si="0"/>
        <v>33668</v>
      </c>
      <c r="E14" s="508">
        <v>64871</v>
      </c>
      <c r="F14" s="557">
        <f t="shared" si="1"/>
        <v>35060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75809</v>
      </c>
      <c r="C16" s="508">
        <v>35489</v>
      </c>
      <c r="D16" s="557">
        <f t="shared" si="0"/>
        <v>40320</v>
      </c>
      <c r="E16" s="508">
        <v>77533</v>
      </c>
      <c r="F16" s="557">
        <f t="shared" si="1"/>
        <v>42044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4000458</v>
      </c>
      <c r="C19" s="558">
        <f>SUM(C4:C18)</f>
        <v>1995706</v>
      </c>
      <c r="D19" s="558">
        <f>SUM(D4:D18)</f>
        <v>2004752</v>
      </c>
      <c r="E19" s="558">
        <f>SUM(E4:E18)</f>
        <v>4063981</v>
      </c>
      <c r="F19" s="558">
        <f>SUM(F4:F18)</f>
        <v>2068275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A30" sqref="A3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1873</v>
      </c>
      <c r="B2" s="2332"/>
      <c r="C2" s="1569" t="s">
        <v>1989</v>
      </c>
      <c r="D2" s="1569" t="s">
        <v>1990</v>
      </c>
      <c r="E2" s="1569" t="s">
        <v>1991</v>
      </c>
      <c r="F2" s="1569" t="s">
        <v>1992</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4">
        <f>SUM(C4+D4)-E4</f>
        <v>0</v>
      </c>
    </row>
    <row r="5" spans="1:7" ht="13.5" thickTop="1" x14ac:dyDescent="0.2">
      <c r="A5" s="2334" t="s">
        <v>1300</v>
      </c>
      <c r="B5" s="2319"/>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5" t="s">
        <v>716</v>
      </c>
      <c r="B15" s="2336"/>
      <c r="C15" s="1544">
        <f>SUM(C6:C14)</f>
        <v>0</v>
      </c>
      <c r="D15" s="1544">
        <f>SUM(D6:D14)</f>
        <v>0</v>
      </c>
      <c r="E15" s="1544">
        <f>SUM(E6:E14)</f>
        <v>0</v>
      </c>
      <c r="F15" s="1544">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8"/>
      <c r="E17" s="1545"/>
      <c r="F17" s="1544">
        <f>SUM(C17+D17)-E17</f>
        <v>0</v>
      </c>
    </row>
    <row r="18" spans="1:11" ht="12.75" customHeight="1" thickTop="1" thickBot="1" x14ac:dyDescent="0.25">
      <c r="A18" s="2345" t="s">
        <v>7</v>
      </c>
      <c r="B18" s="2346"/>
      <c r="C18" s="1545"/>
      <c r="D18" s="508"/>
      <c r="E18" s="1545"/>
      <c r="F18" s="1544">
        <f>SUM(C18+D18)-E18</f>
        <v>0</v>
      </c>
    </row>
    <row r="19" spans="1:11" ht="12.75" customHeight="1" thickTop="1" thickBot="1" x14ac:dyDescent="0.25">
      <c r="A19" s="2345" t="s">
        <v>447</v>
      </c>
      <c r="B19" s="2346"/>
      <c r="C19" s="1545"/>
      <c r="D19" s="508"/>
      <c r="E19" s="1545"/>
      <c r="F19" s="1544">
        <f>SUM(C19+D19)-E19</f>
        <v>0</v>
      </c>
    </row>
    <row r="20" spans="1:11" ht="12.75" customHeight="1" thickTop="1" thickBot="1" x14ac:dyDescent="0.25">
      <c r="A20" s="2347" t="s">
        <v>516</v>
      </c>
      <c r="B20" s="2348"/>
      <c r="C20" s="1545"/>
      <c r="D20" s="508"/>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4">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4">
        <f>SUM(C25+D25)-E25</f>
        <v>0</v>
      </c>
      <c r="G25" s="677"/>
    </row>
    <row r="26" spans="1:11" ht="13.5" thickTop="1" x14ac:dyDescent="0.2">
      <c r="A26" s="2318" t="s">
        <v>743</v>
      </c>
      <c r="B26" s="2319"/>
      <c r="C26" s="1546"/>
      <c r="D26" s="1546"/>
      <c r="E26" s="1546"/>
      <c r="F26" s="1547"/>
    </row>
    <row r="27" spans="1:11" ht="13.5" thickBot="1" x14ac:dyDescent="0.25">
      <c r="A27" s="2320" t="s">
        <v>1237</v>
      </c>
      <c r="B27" s="2321"/>
      <c r="C27" s="508"/>
      <c r="D27" s="508"/>
      <c r="E27" s="508"/>
      <c r="F27" s="1544">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2125</v>
      </c>
      <c r="B31" s="650"/>
      <c r="C31" s="1092"/>
      <c r="D31" s="1550"/>
      <c r="E31" s="1092"/>
      <c r="F31" s="1092"/>
      <c r="G31" s="1092"/>
      <c r="H31" s="1092"/>
      <c r="I31" s="1093">
        <f>((E31+F31)-H31)+G31</f>
        <v>0</v>
      </c>
      <c r="J31" s="1092"/>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0</v>
      </c>
      <c r="D49" s="1549"/>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7"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1874</v>
      </c>
      <c r="B2" s="2357"/>
      <c r="C2" s="2357"/>
      <c r="D2" s="2357"/>
      <c r="E2" s="2358"/>
      <c r="F2" s="1825" t="s">
        <v>1055</v>
      </c>
      <c r="G2" s="1826" t="s">
        <v>100</v>
      </c>
      <c r="H2" s="1826" t="s">
        <v>471</v>
      </c>
      <c r="I2" s="1826" t="s">
        <v>1354</v>
      </c>
      <c r="J2" s="1826" t="s">
        <v>1000</v>
      </c>
      <c r="K2" s="1826" t="s">
        <v>144</v>
      </c>
    </row>
    <row r="3" spans="1:11" x14ac:dyDescent="0.2">
      <c r="A3" s="2359" t="s">
        <v>1997</v>
      </c>
      <c r="B3" s="2360"/>
      <c r="C3" s="2360"/>
      <c r="D3" s="2360"/>
      <c r="E3" s="2361"/>
      <c r="F3" s="255"/>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6" t="s">
        <v>1840</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7" t="s">
        <v>998</v>
      </c>
      <c r="G14" s="564"/>
      <c r="H14" s="559"/>
      <c r="I14" s="565"/>
      <c r="J14" s="1173"/>
      <c r="K14" s="1205"/>
    </row>
    <row r="15" spans="1:11" x14ac:dyDescent="0.2">
      <c r="A15" s="2374" t="s">
        <v>5</v>
      </c>
      <c r="B15" s="2374"/>
      <c r="C15" s="2374"/>
      <c r="D15" s="2374"/>
      <c r="E15" s="2375"/>
      <c r="F15" s="257" t="s">
        <v>999</v>
      </c>
      <c r="G15" s="565"/>
      <c r="H15" s="559"/>
      <c r="I15" s="559"/>
      <c r="J15" s="1205"/>
      <c r="K15" s="1205"/>
    </row>
    <row r="16" spans="1:11" ht="12.75" customHeight="1" x14ac:dyDescent="0.2">
      <c r="A16" s="2374" t="s">
        <v>336</v>
      </c>
      <c r="B16" s="2374"/>
      <c r="C16" s="2374"/>
      <c r="D16" s="2374"/>
      <c r="E16" s="237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7" t="s">
        <v>1085</v>
      </c>
      <c r="G18" s="564"/>
      <c r="H18" s="564"/>
      <c r="I18" s="564"/>
      <c r="J18" s="1205"/>
      <c r="K18" s="1191"/>
    </row>
    <row r="19" spans="1:11" ht="25.5" customHeight="1" x14ac:dyDescent="0.2">
      <c r="A19" s="2384" t="s">
        <v>1999</v>
      </c>
      <c r="B19" s="2384"/>
      <c r="C19" s="2384"/>
      <c r="D19" s="2384"/>
      <c r="E19" s="2385"/>
      <c r="F19" s="257" t="s">
        <v>1086</v>
      </c>
      <c r="G19" s="564"/>
      <c r="H19" s="564"/>
      <c r="I19" s="564"/>
      <c r="J19" s="1205"/>
      <c r="K19" s="1191"/>
    </row>
    <row r="20" spans="1:11" ht="12.75" customHeight="1" x14ac:dyDescent="0.2">
      <c r="A20" s="2386" t="s">
        <v>1839</v>
      </c>
      <c r="B20" s="2387"/>
      <c r="C20" s="2387"/>
      <c r="D20" s="2387"/>
      <c r="E20" s="238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1841</v>
      </c>
      <c r="B22" s="2353"/>
      <c r="C22" s="2353"/>
      <c r="D22" s="2353"/>
      <c r="E22" s="238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2099</v>
      </c>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8" t="s">
        <v>1838</v>
      </c>
      <c r="B33" s="112"/>
      <c r="C33" s="112"/>
      <c r="D33" s="112"/>
      <c r="E33" s="112"/>
      <c r="F33" s="112"/>
      <c r="G33" s="569"/>
      <c r="H33" s="2380"/>
      <c r="I33" s="2379"/>
      <c r="J33" s="2379"/>
      <c r="K33" s="237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27" sqref="D2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200000</v>
      </c>
      <c r="D5" s="634"/>
      <c r="E5" s="634"/>
      <c r="F5" s="1057">
        <f>(C5+D5)-E5</f>
        <v>200000</v>
      </c>
      <c r="G5" s="630"/>
      <c r="H5" s="636"/>
      <c r="I5" s="636"/>
      <c r="J5" s="636"/>
      <c r="K5" s="641"/>
      <c r="L5" s="1056">
        <f>F5-K5</f>
        <v>200000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8915630</v>
      </c>
      <c r="D8" s="635"/>
      <c r="E8" s="635"/>
      <c r="F8" s="1057">
        <f>(C8+D8)-E8</f>
        <v>8915630</v>
      </c>
      <c r="G8" s="631">
        <v>50</v>
      </c>
      <c r="H8" s="571">
        <v>5003997</v>
      </c>
      <c r="I8" s="571">
        <v>178313</v>
      </c>
      <c r="J8" s="571"/>
      <c r="K8" s="1056">
        <f>(H8+I8)-J8</f>
        <v>5182310</v>
      </c>
      <c r="L8" s="1056">
        <f>F8-K8</f>
        <v>3733320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559143</v>
      </c>
      <c r="D10" s="1058"/>
      <c r="E10" s="1058"/>
      <c r="F10" s="1059">
        <f>(C10+D10)-E10</f>
        <v>559143</v>
      </c>
      <c r="G10" s="631">
        <v>20</v>
      </c>
      <c r="H10" s="1060">
        <v>259177</v>
      </c>
      <c r="I10" s="1060">
        <v>27957</v>
      </c>
      <c r="J10" s="1060"/>
      <c r="K10" s="1056">
        <f>(H10+I10)-J10</f>
        <v>287134</v>
      </c>
      <c r="L10" s="1056">
        <f>F10-K10</f>
        <v>272009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2904161</v>
      </c>
      <c r="D12" s="635">
        <v>329306</v>
      </c>
      <c r="E12" s="635"/>
      <c r="F12" s="1057">
        <f>(C12+D12)-E12</f>
        <v>3233467</v>
      </c>
      <c r="G12" s="631">
        <v>10</v>
      </c>
      <c r="H12" s="571">
        <v>2813246</v>
      </c>
      <c r="I12" s="571">
        <v>233639</v>
      </c>
      <c r="J12" s="571"/>
      <c r="K12" s="1056">
        <f>(H12+I12)-J12</f>
        <v>3046885</v>
      </c>
      <c r="L12" s="1056">
        <f>F12-K12</f>
        <v>186582</v>
      </c>
    </row>
    <row r="13" spans="1:14" ht="14.25" thickTop="1" thickBot="1" x14ac:dyDescent="0.25">
      <c r="A13" s="646" t="s">
        <v>1312</v>
      </c>
      <c r="B13" s="285">
        <v>252</v>
      </c>
      <c r="C13" s="635">
        <v>4665</v>
      </c>
      <c r="D13" s="635"/>
      <c r="E13" s="635"/>
      <c r="F13" s="1057">
        <f>(C13+D13)-E13</f>
        <v>4665</v>
      </c>
      <c r="G13" s="631">
        <v>5</v>
      </c>
      <c r="H13" s="571">
        <v>4665</v>
      </c>
      <c r="I13" s="571"/>
      <c r="J13" s="571"/>
      <c r="K13" s="1056">
        <f>(H13+I13)-J13</f>
        <v>4665</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12583599</v>
      </c>
      <c r="D16" s="637">
        <f>SUM(D3,D5:D6,D8:D10,D12:D15)</f>
        <v>329306</v>
      </c>
      <c r="E16" s="637">
        <f>SUM(E3,E5:E6,E8:E10,E12:E15)</f>
        <v>0</v>
      </c>
      <c r="F16" s="637">
        <f>SUM(F3,F5:F6,F8:F10,F12:F15)</f>
        <v>12912905</v>
      </c>
      <c r="G16" s="631"/>
      <c r="H16" s="637">
        <f>SUM(H3,H6,H8:H10,H12:H14,)</f>
        <v>8081085</v>
      </c>
      <c r="I16" s="637">
        <f>SUM(I3,I6,I8:I10,I12:I14,)</f>
        <v>439909</v>
      </c>
      <c r="J16" s="637">
        <f>SUM(J3,J6,J8:J10,J12:J14,)</f>
        <v>0</v>
      </c>
      <c r="K16" s="1057">
        <f>(H16+I16)-J16</f>
        <v>8520994</v>
      </c>
      <c r="L16" s="1057">
        <f>F16-K16</f>
        <v>4391911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439909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4127378</v>
      </c>
      <c r="G8" s="356"/>
    </row>
    <row r="9" spans="1:7" ht="12" customHeight="1" x14ac:dyDescent="0.2">
      <c r="A9" s="358" t="s">
        <v>528</v>
      </c>
      <c r="B9" s="934" t="s">
        <v>1804</v>
      </c>
      <c r="C9" s="357"/>
      <c r="D9" s="358" t="s">
        <v>580</v>
      </c>
      <c r="E9" s="575"/>
      <c r="F9" s="936">
        <f>'Expenditures 15-22'!K150</f>
        <v>837015</v>
      </c>
      <c r="G9" s="937"/>
    </row>
    <row r="10" spans="1:7" ht="12" customHeight="1" x14ac:dyDescent="0.2">
      <c r="A10" s="358" t="s">
        <v>578</v>
      </c>
      <c r="B10" s="934" t="s">
        <v>1805</v>
      </c>
      <c r="C10" s="357"/>
      <c r="D10" s="358" t="s">
        <v>580</v>
      </c>
      <c r="E10" s="575"/>
      <c r="F10" s="936">
        <f>'Expenditures 15-22'!K168</f>
        <v>0</v>
      </c>
      <c r="G10" s="937"/>
    </row>
    <row r="11" spans="1:7" ht="12" customHeight="1" x14ac:dyDescent="0.2">
      <c r="A11" s="358" t="s">
        <v>529</v>
      </c>
      <c r="B11" s="934" t="s">
        <v>1806</v>
      </c>
      <c r="C11" s="357"/>
      <c r="D11" s="358" t="s">
        <v>580</v>
      </c>
      <c r="E11" s="575"/>
      <c r="F11" s="936">
        <f>'Expenditures 15-22'!K204</f>
        <v>104446</v>
      </c>
      <c r="G11" s="937"/>
    </row>
    <row r="12" spans="1:7" ht="12" customHeight="1" x14ac:dyDescent="0.2">
      <c r="A12" s="358" t="s">
        <v>530</v>
      </c>
      <c r="B12" s="934" t="s">
        <v>1807</v>
      </c>
      <c r="C12" s="357"/>
      <c r="D12" s="358" t="s">
        <v>580</v>
      </c>
      <c r="E12" s="575"/>
      <c r="F12" s="936">
        <f>'Expenditures 15-22'!K288</f>
        <v>143118</v>
      </c>
      <c r="G12" s="937"/>
    </row>
    <row r="13" spans="1:7" ht="12" customHeight="1" x14ac:dyDescent="0.2">
      <c r="A13" s="358" t="s">
        <v>112</v>
      </c>
      <c r="B13" s="934" t="s">
        <v>1808</v>
      </c>
      <c r="C13" s="357"/>
      <c r="D13" s="358" t="s">
        <v>580</v>
      </c>
      <c r="E13" s="575"/>
      <c r="F13" s="936">
        <f>'Expenditures 15-22'!K331</f>
        <v>55125</v>
      </c>
      <c r="G13" s="938"/>
    </row>
    <row r="14" spans="1:7" ht="12" customHeight="1" thickBot="1" x14ac:dyDescent="0.25">
      <c r="A14" s="939"/>
      <c r="B14" s="576"/>
      <c r="C14" s="577"/>
      <c r="D14" s="994" t="s">
        <v>580</v>
      </c>
      <c r="E14" s="588" t="s">
        <v>1112</v>
      </c>
      <c r="F14" s="940">
        <f>SUM(F8:F13)</f>
        <v>5267082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18163</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468438</v>
      </c>
      <c r="G53" s="356"/>
    </row>
    <row r="54" spans="1:7" ht="12" customHeight="1" x14ac:dyDescent="0.2">
      <c r="A54" s="358" t="s">
        <v>527</v>
      </c>
      <c r="B54" s="358" t="s">
        <v>1816</v>
      </c>
      <c r="C54" s="955" t="s">
        <v>1138</v>
      </c>
      <c r="D54" s="951" t="s">
        <v>1278</v>
      </c>
      <c r="E54" s="575"/>
      <c r="F54" s="1098">
        <f>'Expenditures 15-22'!G114</f>
        <v>80254</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234052</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201</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801108</v>
      </c>
      <c r="G75" s="356"/>
    </row>
    <row r="76" spans="1:8" s="961" customFormat="1" ht="12" customHeight="1" thickTop="1" thickBot="1" x14ac:dyDescent="0.25">
      <c r="A76" s="581"/>
      <c r="B76" s="579"/>
      <c r="C76" s="580"/>
      <c r="D76" s="960" t="s">
        <v>1791</v>
      </c>
      <c r="E76" s="591"/>
      <c r="F76" s="1104">
        <f>(F14-F75)</f>
        <v>4465974</v>
      </c>
      <c r="G76" s="358"/>
    </row>
    <row r="77" spans="1:8" s="961" customFormat="1" ht="12" customHeight="1" thickTop="1" x14ac:dyDescent="0.2">
      <c r="A77" s="582"/>
      <c r="B77" s="579"/>
      <c r="C77" s="580"/>
      <c r="D77" s="960" t="s">
        <v>2028</v>
      </c>
      <c r="E77" s="591"/>
      <c r="F77" s="1565">
        <v>347.34</v>
      </c>
      <c r="G77" s="359"/>
      <c r="H77" s="358"/>
    </row>
    <row r="78" spans="1:8" s="961" customFormat="1" ht="12" customHeight="1" thickBot="1" x14ac:dyDescent="0.25">
      <c r="A78" s="583"/>
      <c r="B78" s="579"/>
      <c r="C78" s="580"/>
      <c r="D78" s="960" t="s">
        <v>1858</v>
      </c>
      <c r="E78" s="591" t="s">
        <v>1112</v>
      </c>
      <c r="F78" s="1105">
        <f>IF(F77&gt;0,F76/F77," Complete Line 77")</f>
        <v>12857.643807220591</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3412</v>
      </c>
      <c r="G93" s="969"/>
    </row>
    <row r="94" spans="1:7" ht="12" customHeight="1" x14ac:dyDescent="0.2">
      <c r="A94" s="970" t="s">
        <v>146</v>
      </c>
      <c r="B94" s="970" t="s">
        <v>182</v>
      </c>
      <c r="C94" s="967">
        <v>1700</v>
      </c>
      <c r="D94" s="976" t="str">
        <f>'Revenues 9-14'!A82</f>
        <v>Total District/School Activity Income</v>
      </c>
      <c r="E94" s="384"/>
      <c r="F94" s="1063">
        <f>SUM('Revenues 9-14'!C82,'Revenues 9-14'!D82)</f>
        <v>814</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10000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40979</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12432</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1350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38442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181294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117489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58586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19183</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6673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3806</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2084</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496544</v>
      </c>
    </row>
    <row r="176" spans="1:7" ht="12" customHeight="1" x14ac:dyDescent="0.2">
      <c r="A176" s="584"/>
      <c r="B176" s="585"/>
      <c r="C176" s="586"/>
      <c r="D176" s="992" t="s">
        <v>1855</v>
      </c>
      <c r="E176" s="1046"/>
      <c r="F176" s="1108">
        <f>'PCTC-OEPP 28-29'!F76-F175</f>
        <v>3969430</v>
      </c>
    </row>
    <row r="177" spans="1:7" ht="12" customHeight="1" x14ac:dyDescent="0.2">
      <c r="A177" s="584"/>
      <c r="B177" s="585"/>
      <c r="C177" s="586"/>
      <c r="D177" s="992" t="s">
        <v>2012</v>
      </c>
      <c r="E177" s="1046"/>
      <c r="F177" s="1108">
        <f>'Cap Outlay Deprec 27'!I18</f>
        <v>439909</v>
      </c>
    </row>
    <row r="178" spans="1:7" ht="12" customHeight="1" x14ac:dyDescent="0.2">
      <c r="A178" s="584"/>
      <c r="B178" s="585"/>
      <c r="C178" s="586"/>
      <c r="D178" s="992" t="s">
        <v>1857</v>
      </c>
      <c r="E178" s="1046"/>
      <c r="F178" s="1108">
        <f>F176+F177</f>
        <v>4409339</v>
      </c>
    </row>
    <row r="179" spans="1:7" ht="12" customHeight="1" x14ac:dyDescent="0.2">
      <c r="A179" s="584"/>
      <c r="B179" s="587"/>
      <c r="C179" s="586"/>
      <c r="D179" s="992" t="s">
        <v>2013</v>
      </c>
      <c r="E179" s="1046"/>
      <c r="F179" s="1109">
        <f>'PCTC-OEPP 28-29'!F77</f>
        <v>347.34</v>
      </c>
      <c r="G179" s="68"/>
    </row>
    <row r="180" spans="1:7" ht="12" customHeight="1" thickBot="1" x14ac:dyDescent="0.25">
      <c r="A180" s="584"/>
      <c r="B180" s="587"/>
      <c r="C180" s="586"/>
      <c r="D180" s="992" t="s">
        <v>1934</v>
      </c>
      <c r="E180" s="1046" t="s">
        <v>1935</v>
      </c>
      <c r="F180" s="1110">
        <f>F178/F179</f>
        <v>12694.590314965164</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1630</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2090</v>
      </c>
      <c r="B11" s="2408"/>
      <c r="C11" s="2408"/>
      <c r="D11" s="2409"/>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2665362</v>
      </c>
      <c r="F19" s="763"/>
      <c r="G19" s="765">
        <f>'Expenditures 15-22'!K33-SUM('Expenditures 15-22'!G33,'Expenditures 15-22'!I33)+'Expenditures 15-22'!D223</f>
        <v>2665362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92852</v>
      </c>
      <c r="F21" s="763"/>
      <c r="G21" s="765">
        <f>'Expenditures 15-22'!K42-SUM('Expenditures 15-22'!G42,'Expenditures 15-22'!I42)+'Expenditures 15-22'!K120-SUM('Expenditures 15-22'!G120,'Expenditures 15-22'!I120)+'Expenditures 15-22'!K174-SUM('Expenditures 15-22'!G174,'Expenditures 15-22'!I174)+'Expenditures 15-22'!D232</f>
        <v>92852</v>
      </c>
      <c r="H21" s="286"/>
      <c r="I21" s="215"/>
    </row>
    <row r="22" spans="1:9" s="2" customFormat="1" ht="12" customHeight="1" x14ac:dyDescent="0.2">
      <c r="A22" s="762" t="s">
        <v>644</v>
      </c>
      <c r="B22" s="758"/>
      <c r="C22" s="757">
        <v>2200</v>
      </c>
      <c r="D22" s="763"/>
      <c r="E22" s="764">
        <f>'Expenditures 15-22'!K47-SUM('Expenditures 15-22'!G47,'Expenditures 15-22'!I47)+'Expenditures 15-22'!D237</f>
        <v>112154</v>
      </c>
      <c r="F22" s="763"/>
      <c r="G22" s="765">
        <f>'Expenditures 15-22'!K47-SUM('Expenditures 15-22'!G47,'Expenditures 15-22'!I47)+'Expenditures 15-22'!D237</f>
        <v>112154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413825</v>
      </c>
      <c r="F23" s="763"/>
      <c r="G23" s="764">
        <f>'Expenditures 15-22'!K53-SUM('Expenditures 15-22'!G53,'Expenditures 15-22'!I53)+'Expenditures 15-22'!D251+'Expenditures 15-22'!K323-SUM('Expenditures 15-22'!G323,'Expenditures 15-22'!I323)</f>
        <v>413825</v>
      </c>
      <c r="H23" s="286"/>
      <c r="I23" s="215"/>
    </row>
    <row r="24" spans="1:9" s="2" customFormat="1" ht="12" customHeight="1" x14ac:dyDescent="0.2">
      <c r="A24" s="762" t="s">
        <v>646</v>
      </c>
      <c r="B24" s="758"/>
      <c r="C24" s="757">
        <v>2400</v>
      </c>
      <c r="D24" s="763"/>
      <c r="E24" s="764">
        <f>'Expenditures 15-22'!K57-SUM('Expenditures 15-22'!G57,'Expenditures 15-22'!I57)+'Expenditures 15-22'!D255</f>
        <v>287620</v>
      </c>
      <c r="F24" s="763"/>
      <c r="G24" s="765">
        <f>'Expenditures 15-22'!K57-SUM('Expenditures 15-22'!G57,'Expenditures 15-22'!I57)+'Expenditures 15-22'!D255</f>
        <v>287620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24795</v>
      </c>
      <c r="E27" s="764">
        <f>E8</f>
        <v>0</v>
      </c>
      <c r="F27" s="764">
        <f>'Expenditures 15-22'!K60-SUM('Expenditures 15-22'!G60,'Expenditures 15-22'!I60)+'Expenditures 15-22'!D258-E8</f>
        <v>24795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649800</v>
      </c>
      <c r="F28" s="767">
        <f>'Expenditures 15-22'!K61-SUM('Expenditures 15-22'!G61,'Expenditures 15-22'!I61)+'Expenditures 15-22'!K124-SUM('Expenditures 15-22'!G124,'Expenditures 15-22'!I124)+'Expenditures 15-22'!D260-E9</f>
        <v>649800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107375</v>
      </c>
      <c r="F29" s="763"/>
      <c r="G29" s="765">
        <f>'Expenditures 15-22'!K62-SUM('Expenditures 15-22'!G62,'Expenditures 15-22'!I62)+'Expenditures 15-22'!K125-SUM('Expenditures 15-22'!G125,'Expenditures 15-22'!I125)+'Expenditures 15-22'!K176-SUM('Expenditures 15-22'!G176,'Expenditures 15-22'!I176)+'Expenditures 15-22'!D261</f>
        <v>107375</v>
      </c>
      <c r="H29" s="392"/>
    </row>
    <row r="30" spans="1:9" ht="12" customHeight="1" x14ac:dyDescent="0.2">
      <c r="A30" s="762" t="s">
        <v>106</v>
      </c>
      <c r="B30" s="760"/>
      <c r="C30" s="757">
        <v>2560</v>
      </c>
      <c r="D30" s="763"/>
      <c r="E30" s="764">
        <f>'Expenditures 15-22'!K63-SUM('Expenditures 15-22'!G63,'Expenditures 15-22'!I63)+'Expenditures 15-22'!D262-E10</f>
        <v>130555</v>
      </c>
      <c r="F30" s="763"/>
      <c r="G30" s="764">
        <f>'Expenditures 15-22'!K63-SUM('Expenditures 15-22'!G63,'Expenditures 15-22'!I63)+'Expenditures 15-22'!D262-E10</f>
        <v>130555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24795</v>
      </c>
      <c r="E40" s="767">
        <f>SUM(E19:E39)</f>
        <v>4459543</v>
      </c>
      <c r="F40" s="767">
        <f>SUM(F19:F39)</f>
        <v>674595</v>
      </c>
      <c r="G40" s="767">
        <f>SUM(G19:G39)</f>
        <v>3809743</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24795</v>
      </c>
      <c r="F42" s="772" t="s">
        <v>553</v>
      </c>
      <c r="G42" s="768">
        <f>F40</f>
        <v>674595</v>
      </c>
    </row>
    <row r="43" spans="1:7" ht="12" customHeight="1" x14ac:dyDescent="0.2">
      <c r="A43" s="286"/>
      <c r="B43" s="215"/>
      <c r="C43" s="287"/>
      <c r="D43" s="772" t="s">
        <v>552</v>
      </c>
      <c r="E43" s="768">
        <f>E40</f>
        <v>4459543</v>
      </c>
      <c r="F43" s="772" t="s">
        <v>552</v>
      </c>
      <c r="G43" s="768">
        <f>G40</f>
        <v>3809743</v>
      </c>
    </row>
    <row r="44" spans="1:7" ht="12" customHeight="1" x14ac:dyDescent="0.2">
      <c r="A44" s="286"/>
      <c r="B44" s="215"/>
      <c r="C44" s="215"/>
      <c r="D44" s="782" t="s">
        <v>1165</v>
      </c>
      <c r="E44" s="783">
        <f>(E42/E43)</f>
        <v>5.5599867520057548E-3</v>
      </c>
      <c r="F44" s="782" t="s">
        <v>1165</v>
      </c>
      <c r="G44" s="783">
        <f>(G42/G43)</f>
        <v>0.17707099927737907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Central Stickney SD 110</v>
      </c>
      <c r="C6" s="2416"/>
      <c r="D6" s="2416"/>
      <c r="E6" s="1924"/>
    </row>
    <row r="7" spans="1:7" ht="11.25" customHeight="1" x14ac:dyDescent="0.25">
      <c r="A7" s="1923"/>
      <c r="B7" s="2417">
        <f>COVER!A13</f>
        <v>7016110002</v>
      </c>
      <c r="C7" s="2417"/>
      <c r="D7" s="2417"/>
      <c r="E7" s="1924"/>
    </row>
    <row r="8" spans="1:7" ht="34.5" customHeight="1" x14ac:dyDescent="0.2">
      <c r="A8" s="1945" t="s">
        <v>1652</v>
      </c>
      <c r="B8" s="1925" t="s">
        <v>1653</v>
      </c>
      <c r="C8" s="1925" t="s">
        <v>1654</v>
      </c>
      <c r="D8" s="1926" t="s">
        <v>1655</v>
      </c>
      <c r="E8" s="1925" t="s">
        <v>1656</v>
      </c>
      <c r="G8" s="1944" t="b">
        <v>1</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c r="C26" s="1934"/>
      <c r="D26" s="1937"/>
      <c r="E26" s="1936"/>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Central Stickney SD 110</v>
      </c>
      <c r="J6" s="2437"/>
    </row>
    <row r="7" spans="1:10" x14ac:dyDescent="0.2">
      <c r="A7" s="2438" t="s">
        <v>1015</v>
      </c>
      <c r="B7" s="2439"/>
      <c r="C7" s="2439"/>
      <c r="D7" s="2439"/>
      <c r="E7" s="2440"/>
      <c r="F7" s="1604"/>
      <c r="G7" s="1593"/>
      <c r="H7" s="1603" t="s">
        <v>431</v>
      </c>
      <c r="I7" s="2441">
        <f>COVER!A13</f>
        <v>7016110002</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195243</v>
      </c>
      <c r="F12" s="1632"/>
      <c r="G12" s="1631">
        <f t="shared" ref="G12:G18" si="0">SUM(E12:F12)</f>
        <v>195243</v>
      </c>
      <c r="H12" s="1633">
        <v>204238</v>
      </c>
      <c r="I12" s="1632"/>
      <c r="J12" s="1631">
        <f t="shared" ref="J12:J18" si="1">SUM(H12:I12)</f>
        <v>204238</v>
      </c>
    </row>
    <row r="13" spans="1:10" ht="15" customHeight="1" x14ac:dyDescent="0.2">
      <c r="A13" s="1627">
        <v>2</v>
      </c>
      <c r="B13" s="1628" t="s">
        <v>45</v>
      </c>
      <c r="C13" s="1629"/>
      <c r="D13" s="1630">
        <v>2330</v>
      </c>
      <c r="E13" s="1631">
        <f>'Expenditures 15-22'!K51</f>
        <v>110924</v>
      </c>
      <c r="F13" s="1632"/>
      <c r="G13" s="1631">
        <f t="shared" si="0"/>
        <v>110924</v>
      </c>
      <c r="H13" s="1633">
        <v>111626</v>
      </c>
      <c r="I13" s="1632"/>
      <c r="J13" s="1631">
        <f t="shared" si="1"/>
        <v>111626</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306167</v>
      </c>
      <c r="F19" s="1639">
        <f t="shared" si="2"/>
        <v>0</v>
      </c>
      <c r="G19" s="1639">
        <f t="shared" si="2"/>
        <v>306167</v>
      </c>
      <c r="H19" s="1639">
        <f t="shared" si="2"/>
        <v>315864</v>
      </c>
      <c r="I19" s="1639">
        <f t="shared" si="2"/>
        <v>0</v>
      </c>
      <c r="J19" s="1639">
        <f t="shared" si="2"/>
        <v>315864</v>
      </c>
    </row>
    <row r="20" spans="1:10" ht="25.5" customHeight="1" thickTop="1" x14ac:dyDescent="0.2">
      <c r="A20" s="1627">
        <v>9</v>
      </c>
      <c r="B20" s="2448" t="s">
        <v>2020</v>
      </c>
      <c r="C20" s="2446"/>
      <c r="D20" s="2447"/>
      <c r="E20" s="1640"/>
      <c r="F20" s="1640"/>
      <c r="G20" s="1640"/>
      <c r="H20" s="1640"/>
      <c r="I20" s="1640"/>
      <c r="J20" s="1641">
        <f>IF(AND(G19&gt;0,J19&gt;0),(((J19-G19)/G19)),"Enter Budget Data")</f>
        <v>3.1672257297487974E-2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Central Stickney SD 110</v>
      </c>
    </row>
    <row r="65" spans="2:2" x14ac:dyDescent="0.2">
      <c r="B65" s="394">
        <f>COVER!A13</f>
        <v>7016110002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089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089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4841430</v>
      </c>
      <c r="C6" s="1574">
        <f>'Acct Summary 7-8'!D8</f>
        <v>1090307</v>
      </c>
      <c r="D6" s="1574">
        <f>'Acct Summary 7-8'!F8</f>
        <v>44291</v>
      </c>
      <c r="E6" s="1574">
        <f>'Acct Summary 7-8'!I8</f>
        <v>10108</v>
      </c>
      <c r="F6" s="1574">
        <f>SUM(B6:E6)</f>
        <v>5986136</v>
      </c>
    </row>
    <row r="7" spans="1:8" s="1575" customFormat="1" ht="14.25" customHeight="1" thickBot="1" x14ac:dyDescent="0.25">
      <c r="A7" s="1573" t="s">
        <v>1635</v>
      </c>
      <c r="B7" s="1576">
        <f>'Acct Summary 7-8'!C17</f>
        <v>4127378</v>
      </c>
      <c r="C7" s="1576">
        <f>'Acct Summary 7-8'!D17</f>
        <v>837015</v>
      </c>
      <c r="D7" s="1576">
        <f>'Acct Summary 7-8'!F17</f>
        <v>104446</v>
      </c>
      <c r="E7" s="1835"/>
      <c r="F7" s="1574">
        <f>SUM(B7:E7)</f>
        <v>5068839</v>
      </c>
    </row>
    <row r="8" spans="1:8" s="1575" customFormat="1" ht="14.25" thickTop="1" thickBot="1" x14ac:dyDescent="0.25">
      <c r="A8" s="1577" t="s">
        <v>1636</v>
      </c>
      <c r="B8" s="1578">
        <f>(B6-B7)</f>
        <v>714052</v>
      </c>
      <c r="C8" s="1578">
        <f>(C6-C7)</f>
        <v>253292</v>
      </c>
      <c r="D8" s="1578">
        <f>(D6-D7)</f>
        <v>-60155</v>
      </c>
      <c r="E8" s="1576">
        <f>(E6-E7)</f>
        <v>10108</v>
      </c>
      <c r="F8" s="1579">
        <f>SUM(F6-F7)</f>
        <v>917297</v>
      </c>
    </row>
    <row r="9" spans="1:8" s="1575" customFormat="1" ht="14.25" thickTop="1" thickBot="1" x14ac:dyDescent="0.25">
      <c r="A9" s="1580" t="s">
        <v>2022</v>
      </c>
      <c r="B9" s="1581">
        <f>'Acct Summary 7-8'!C81</f>
        <v>4912991</v>
      </c>
      <c r="C9" s="1581">
        <f>'Acct Summary 7-8'!D81</f>
        <v>1876772</v>
      </c>
      <c r="D9" s="1581">
        <f>'Acct Summary 7-8'!F81</f>
        <v>414450</v>
      </c>
      <c r="E9" s="1581">
        <f>'Acct Summary 7-8'!I81</f>
        <v>969110</v>
      </c>
      <c r="F9" s="1660">
        <f>SUM(B9:E9)</f>
        <v>8173323</v>
      </c>
    </row>
    <row r="10" spans="1:8" ht="16.5" customHeight="1" thickTop="1" x14ac:dyDescent="0.2">
      <c r="A10" s="1582"/>
      <c r="B10" s="1583"/>
      <c r="C10" s="2458" t="str">
        <f>IF(AND(F8&lt;0,F9&gt;=0,ABS(F8*3)&gt;ABS(F9)),A14,IF(AND(F8&lt;0,F9&gt;0,ABS(F8*3)&lt;=ABS(F9)),A15,IF(AND(F8&lt;0,F9&lt;0),A14,IF(F9=0,A17,A16))))</f>
        <v>Balanced - no deficit reduction plan is required.</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1950</v>
      </c>
      <c r="B14" s="2457"/>
      <c r="C14" s="2457"/>
      <c r="D14" s="2457"/>
      <c r="E14" s="2457"/>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3"/>
      <c r="B8" s="2474"/>
      <c r="C8" s="2474"/>
      <c r="D8" s="2475"/>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8" t="s">
        <v>1889</v>
      </c>
      <c r="D11" s="2479"/>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1913</v>
      </c>
      <c r="D28" s="2326"/>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2023</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7" t="str">
        <f>COVER!A17</f>
        <v>Central Stickney SD 110</v>
      </c>
      <c r="B7" s="2498"/>
      <c r="C7" s="2498"/>
      <c r="D7" s="2510"/>
      <c r="E7" s="2511">
        <f>COVER!A13</f>
        <v>7016110002</v>
      </c>
      <c r="F7" s="2512"/>
      <c r="G7" s="2513">
        <f>COVER!T23</f>
        <v>65.009142999999995</v>
      </c>
      <c r="H7" s="2514"/>
      <c r="I7" s="2514"/>
      <c r="J7" s="2514"/>
      <c r="K7" s="2514"/>
      <c r="L7" s="2515"/>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516"/>
      <c r="B9" s="2486"/>
      <c r="C9" s="2486"/>
      <c r="D9" s="2486"/>
      <c r="E9" s="2486"/>
      <c r="F9" s="2517"/>
      <c r="G9" s="2485" t="str">
        <f>COVER!T13</f>
        <v>Cilella and Associates, Inc.</v>
      </c>
      <c r="H9" s="2504"/>
      <c r="I9" s="2504"/>
      <c r="J9" s="2504"/>
      <c r="K9" s="2504"/>
      <c r="L9" s="2518"/>
    </row>
    <row r="10" spans="1:29" ht="13.5" customHeight="1" x14ac:dyDescent="0.2">
      <c r="A10" s="2494" t="str">
        <f>COVER!A38</f>
        <v>Dr. Christina Leahy</v>
      </c>
      <c r="B10" s="2495"/>
      <c r="C10" s="2495"/>
      <c r="D10" s="2495"/>
      <c r="E10" s="2495"/>
      <c r="F10" s="2496"/>
      <c r="G10" s="2485" t="str">
        <f>COVER!T17</f>
        <v>1919 N. 78th Avenue</v>
      </c>
      <c r="H10" s="2487"/>
      <c r="I10" s="2487"/>
      <c r="J10" s="2487"/>
      <c r="K10" s="2487"/>
      <c r="L10" s="2500"/>
    </row>
    <row r="11" spans="1:29" ht="13.5" customHeight="1" x14ac:dyDescent="0.2">
      <c r="A11" s="2006" t="s">
        <v>1907</v>
      </c>
      <c r="B11" s="1958"/>
      <c r="C11" s="1948"/>
      <c r="D11" s="1960"/>
      <c r="E11" s="1948"/>
      <c r="F11" s="1949"/>
      <c r="G11" s="2485" t="str">
        <f>COVER!T19</f>
        <v>Elmwood Park</v>
      </c>
      <c r="H11" s="2487"/>
      <c r="I11" s="2487"/>
      <c r="J11" s="2001" t="str">
        <f>COVER!X19</f>
        <v>Illinois</v>
      </c>
      <c r="K11" s="2001">
        <f>COVER!Z19</f>
        <v>60707</v>
      </c>
      <c r="L11" s="2000"/>
    </row>
    <row r="12" spans="1:29" ht="13.5" customHeight="1" x14ac:dyDescent="0.2">
      <c r="A12" s="2501" t="s">
        <v>1906</v>
      </c>
      <c r="B12" s="2502"/>
      <c r="C12" s="2502"/>
      <c r="D12" s="2502"/>
      <c r="E12" s="2502"/>
      <c r="F12" s="2503"/>
      <c r="G12" s="1917"/>
      <c r="H12" s="1295"/>
      <c r="I12" s="1295"/>
      <c r="J12" s="1295"/>
      <c r="K12" s="1295"/>
      <c r="L12" s="1918"/>
    </row>
    <row r="13" spans="1:29" ht="13.5" customHeight="1" x14ac:dyDescent="0.2">
      <c r="A13" s="2485"/>
      <c r="B13" s="2504"/>
      <c r="C13" s="2504"/>
      <c r="D13" s="2504"/>
      <c r="E13" s="1294"/>
      <c r="F13" s="2002"/>
      <c r="G13" s="2010" t="s">
        <v>1908</v>
      </c>
      <c r="H13" s="1951"/>
      <c r="I13" s="2505" t="str">
        <f>COVER!T25</f>
        <v>carmiecilella@att.net</v>
      </c>
      <c r="J13" s="2506"/>
      <c r="K13" s="2506"/>
      <c r="L13" s="2507"/>
    </row>
    <row r="14" spans="1:29" ht="13.5" customHeight="1" x14ac:dyDescent="0.2">
      <c r="A14" s="2485" t="str">
        <f>COVER!A19</f>
        <v>6001 S. Long Avenue</v>
      </c>
      <c r="B14" s="2486"/>
      <c r="C14" s="2486"/>
      <c r="D14" s="2486"/>
      <c r="E14" s="1999">
        <v>0</v>
      </c>
      <c r="F14" s="1293"/>
      <c r="G14" s="2011" t="s">
        <v>1386</v>
      </c>
      <c r="H14" s="1279"/>
      <c r="I14" s="1279"/>
      <c r="J14" s="1279"/>
      <c r="K14" s="1279"/>
      <c r="L14" s="1950"/>
    </row>
    <row r="15" spans="1:29" ht="13.5" customHeight="1" x14ac:dyDescent="0.2">
      <c r="A15" s="2485" t="str">
        <f>COVER!A21</f>
        <v>Chicago</v>
      </c>
      <c r="B15" s="2487"/>
      <c r="C15" s="2487"/>
      <c r="D15" s="1278"/>
      <c r="E15" s="1919"/>
      <c r="F15" s="1292"/>
      <c r="G15" s="1998" t="str">
        <f>COVER!T15</f>
        <v>Carmine J. Cilella, CPA</v>
      </c>
      <c r="H15" s="1279"/>
      <c r="I15" s="1279"/>
      <c r="J15" s="1279"/>
      <c r="K15" s="1279"/>
      <c r="L15" s="1950"/>
    </row>
    <row r="16" spans="1:29" ht="12.2" customHeight="1" x14ac:dyDescent="0.2">
      <c r="A16" s="1998"/>
      <c r="B16" s="1501"/>
      <c r="C16" s="2001">
        <f>COVER!A25</f>
        <v>0</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9"/>
      <c r="I17" s="1279"/>
      <c r="J17" s="1279"/>
      <c r="K17" s="2012" t="s">
        <v>1384</v>
      </c>
      <c r="L17" s="1949"/>
      <c r="M17" s="1291"/>
    </row>
    <row r="18" spans="1:13" ht="12.2" customHeight="1" x14ac:dyDescent="0.2">
      <c r="A18" s="2494"/>
      <c r="B18" s="2495"/>
      <c r="C18" s="2495"/>
      <c r="D18" s="2495"/>
      <c r="E18" s="2495"/>
      <c r="F18" s="2496"/>
      <c r="G18" s="2497" t="str">
        <f>COVER!T21</f>
        <v>708-453-1910</v>
      </c>
      <c r="H18" s="2498"/>
      <c r="I18" s="2498"/>
      <c r="J18" s="2498"/>
      <c r="K18" s="2497" t="str">
        <f>COVER!X21</f>
        <v>708-453-1909</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Central Stickney SD 110</v>
      </c>
      <c r="B1" s="2520"/>
      <c r="C1" s="2520"/>
      <c r="D1" s="2520"/>
    </row>
    <row r="2" spans="1:11" s="2005" customFormat="1" ht="12.75" x14ac:dyDescent="0.2">
      <c r="A2" s="2521">
        <f>'Single Audit Cover'!E7</f>
        <v>7016110002</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Central Stickney SD 110</v>
      </c>
      <c r="B1" s="2525"/>
      <c r="C1" s="2525"/>
      <c r="D1" s="2525"/>
      <c r="E1" s="2525"/>
    </row>
    <row r="2" spans="1:5" x14ac:dyDescent="0.2">
      <c r="A2" s="2526">
        <f>'Single Audit Cover'!E7</f>
        <v>7016110002</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389115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-2084</v>
      </c>
    </row>
    <row r="19" spans="1:4" ht="13.5" thickBot="1" x14ac:dyDescent="0.25">
      <c r="A19" s="2023" t="s">
        <v>1452</v>
      </c>
      <c r="D19" s="1343">
        <f>SUM(D10:D17)</f>
        <v>387031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387031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387031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Central Stickney SD 110</v>
      </c>
      <c r="B1" s="2539"/>
      <c r="C1" s="2539"/>
      <c r="D1" s="2539"/>
      <c r="E1" s="1411"/>
    </row>
    <row r="2" spans="1:7" ht="13.5" customHeight="1" x14ac:dyDescent="0.2">
      <c r="A2" s="2540">
        <f>'Single Audit Cover'!E7</f>
        <v>7016110002</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1847</v>
      </c>
      <c r="C6" s="1350"/>
      <c r="D6" s="1350"/>
    </row>
    <row r="7" spans="1:7" ht="60.95" customHeight="1" x14ac:dyDescent="0.2">
      <c r="A7" s="2537" t="s">
        <v>1902</v>
      </c>
      <c r="B7" s="2537"/>
      <c r="C7" s="2537"/>
      <c r="D7" s="2537"/>
      <c r="E7" s="2537"/>
      <c r="F7" s="2537"/>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37" t="s">
        <v>1848</v>
      </c>
      <c r="B13" s="2537"/>
      <c r="C13" s="2537"/>
      <c r="D13" s="2537"/>
      <c r="E13" s="2537"/>
      <c r="F13" s="2537"/>
    </row>
    <row r="14" spans="1:7" ht="9.75" customHeight="1" x14ac:dyDescent="0.2">
      <c r="C14" s="1338"/>
      <c r="D14" s="1338"/>
    </row>
    <row r="15" spans="1:7" ht="13.5" customHeight="1" x14ac:dyDescent="0.2">
      <c r="C15" s="1737" t="s">
        <v>1493</v>
      </c>
      <c r="D15" s="2535" t="s">
        <v>1492</v>
      </c>
      <c r="E15" s="2535"/>
      <c r="F15" s="2535"/>
    </row>
    <row r="16" spans="1:7" ht="13.5" customHeight="1" x14ac:dyDescent="0.2">
      <c r="A16" s="1370"/>
      <c r="B16" s="1342" t="s">
        <v>1491</v>
      </c>
      <c r="C16" s="1737" t="s">
        <v>1490</v>
      </c>
      <c r="D16" s="2536" t="s">
        <v>2071</v>
      </c>
      <c r="E16" s="2536"/>
      <c r="F16" s="2536"/>
    </row>
    <row r="17" spans="1:6" ht="20.45" customHeight="1" x14ac:dyDescent="0.2">
      <c r="A17" s="2048"/>
      <c r="B17" s="2049"/>
      <c r="C17" s="1962"/>
      <c r="D17" s="2530"/>
      <c r="E17" s="2530"/>
      <c r="F17" s="2530"/>
    </row>
    <row r="18" spans="1:6" ht="20.65" customHeight="1" x14ac:dyDescent="0.2">
      <c r="A18" s="2048"/>
      <c r="B18" s="2049"/>
      <c r="C18" s="1962"/>
      <c r="D18" s="2530"/>
      <c r="E18" s="2530"/>
      <c r="F18" s="2530"/>
    </row>
    <row r="19" spans="1:6" ht="20.65" customHeight="1" x14ac:dyDescent="0.2">
      <c r="A19" s="2048"/>
      <c r="B19" s="2049"/>
      <c r="C19" s="1962"/>
      <c r="D19" s="2530"/>
      <c r="E19" s="2530"/>
      <c r="F19" s="2530"/>
    </row>
    <row r="20" spans="1:6" ht="20.65" customHeight="1" x14ac:dyDescent="0.2">
      <c r="A20" s="2048"/>
      <c r="B20" s="2049"/>
      <c r="C20" s="1962"/>
      <c r="D20" s="2530"/>
      <c r="E20" s="2530"/>
      <c r="F20" s="2530"/>
    </row>
    <row r="21" spans="1:6" ht="20.65" customHeight="1" x14ac:dyDescent="0.2">
      <c r="A21" s="2048"/>
      <c r="B21" s="2049"/>
      <c r="C21" s="1962"/>
      <c r="D21" s="2530"/>
      <c r="E21" s="2530"/>
      <c r="F21" s="2530"/>
    </row>
    <row r="22" spans="1:6" ht="20.65" customHeight="1" x14ac:dyDescent="0.2">
      <c r="A22" s="2048"/>
      <c r="B22" s="2049"/>
      <c r="C22" s="1962"/>
      <c r="D22" s="2530"/>
      <c r="E22" s="2530"/>
      <c r="F22" s="2530"/>
    </row>
    <row r="23" spans="1:6" ht="20.65" customHeight="1" x14ac:dyDescent="0.2">
      <c r="A23" s="2048"/>
      <c r="B23" s="2049"/>
      <c r="C23" s="1962"/>
      <c r="D23" s="2530"/>
      <c r="E23" s="2530"/>
      <c r="F23" s="2530"/>
    </row>
    <row r="24" spans="1:6" ht="20.65" customHeight="1" x14ac:dyDescent="0.2">
      <c r="A24" s="2048"/>
      <c r="B24" s="2049"/>
      <c r="C24" s="1962"/>
      <c r="D24" s="2530"/>
      <c r="E24" s="2530"/>
      <c r="F24" s="2530"/>
    </row>
    <row r="25" spans="1:6" ht="20.65" customHeight="1" x14ac:dyDescent="0.2">
      <c r="A25" s="2048"/>
      <c r="B25" s="2049"/>
      <c r="C25" s="1962"/>
      <c r="D25" s="2530"/>
      <c r="E25" s="2530"/>
      <c r="F25" s="2530"/>
    </row>
    <row r="26" spans="1:6" ht="20.65" customHeight="1" x14ac:dyDescent="0.2">
      <c r="A26" s="2048"/>
      <c r="B26" s="2049"/>
      <c r="C26" s="1962"/>
      <c r="D26" s="2530"/>
      <c r="E26" s="2530"/>
      <c r="F26" s="2530"/>
    </row>
    <row r="27" spans="1:6" ht="20.65" customHeight="1" x14ac:dyDescent="0.2">
      <c r="A27" s="2048"/>
      <c r="B27" s="2049"/>
      <c r="C27" s="1962"/>
      <c r="D27" s="2530"/>
      <c r="E27" s="2530"/>
      <c r="F27" s="2530"/>
    </row>
    <row r="28" spans="1:6" ht="20.65" customHeight="1" x14ac:dyDescent="0.2">
      <c r="A28" s="2048"/>
      <c r="B28" s="2049"/>
      <c r="C28" s="1962"/>
      <c r="D28" s="2530"/>
      <c r="E28" s="2530"/>
      <c r="F28" s="2530"/>
    </row>
    <row r="29" spans="1:6" ht="20.65" customHeight="1" x14ac:dyDescent="0.2">
      <c r="A29" s="2048"/>
      <c r="B29" s="2049"/>
      <c r="C29" s="1962"/>
      <c r="D29" s="2530"/>
      <c r="E29" s="2530"/>
      <c r="F29" s="2530"/>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31" t="s">
        <v>2072</v>
      </c>
      <c r="B32" s="2531"/>
      <c r="C32" s="2531"/>
      <c r="D32" s="2531"/>
      <c r="E32" s="2531"/>
      <c r="F32" s="2531"/>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32">
        <f>+C33+C34</f>
        <v>0</v>
      </c>
      <c r="F34" s="2533"/>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4" t="s">
        <v>2075</v>
      </c>
      <c r="C49" s="2534"/>
      <c r="D49" s="2534"/>
      <c r="E49" s="1401"/>
    </row>
    <row r="50" spans="1:5" s="1355" customFormat="1" ht="3.75" customHeight="1" x14ac:dyDescent="0.2">
      <c r="A50" s="1402"/>
      <c r="B50" s="2054"/>
      <c r="C50" s="2054"/>
      <c r="D50" s="2054"/>
      <c r="E50" s="1401"/>
    </row>
    <row r="51" spans="1:5" s="1355" customFormat="1" ht="20.25" customHeight="1" x14ac:dyDescent="0.2">
      <c r="A51" s="1400">
        <v>6</v>
      </c>
      <c r="B51" s="2529" t="s">
        <v>1943</v>
      </c>
      <c r="C51" s="2529"/>
      <c r="D51" s="2529"/>
    </row>
    <row r="52" spans="1:5" ht="14.25" customHeight="1" x14ac:dyDescent="0.2">
      <c r="A52" s="1400"/>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Central Stickney SD 110</v>
      </c>
      <c r="C1" s="2547"/>
      <c r="D1" s="2547"/>
      <c r="E1" s="2547"/>
      <c r="F1" s="2547"/>
      <c r="G1" s="2547"/>
      <c r="H1" s="2547"/>
      <c r="I1" s="2547"/>
      <c r="J1" s="2547"/>
      <c r="K1" s="2547"/>
      <c r="L1" s="2547"/>
      <c r="M1" s="2547"/>
    </row>
    <row r="2" spans="2:14" ht="15" x14ac:dyDescent="0.2">
      <c r="B2" s="2548">
        <f>'Single Audit Cover'!E7</f>
        <v>7016110002</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Central Stickney SD 110</v>
      </c>
      <c r="C1" s="2563"/>
      <c r="D1" s="2563"/>
      <c r="E1" s="2563"/>
      <c r="F1" s="2563"/>
      <c r="G1" s="2563"/>
      <c r="H1" s="2563"/>
      <c r="I1" s="2563"/>
      <c r="J1" s="1438"/>
    </row>
    <row r="2" spans="2:10" s="1350" customFormat="1" ht="12.75" customHeight="1" x14ac:dyDescent="0.2">
      <c r="B2" s="2564">
        <f>'Single Audit Cover'!E7</f>
        <v>7016110002</v>
      </c>
      <c r="C2" s="2565"/>
      <c r="D2" s="2565"/>
      <c r="E2" s="2565"/>
      <c r="F2" s="2565"/>
      <c r="G2" s="2565"/>
      <c r="H2" s="2565"/>
      <c r="I2" s="2565"/>
      <c r="J2" s="1438"/>
    </row>
    <row r="3" spans="2:10" s="1350" customFormat="1" ht="12.75" customHeight="1" x14ac:dyDescent="0.2">
      <c r="B3" s="2566" t="s">
        <v>1512</v>
      </c>
      <c r="C3" s="2545"/>
      <c r="D3" s="2545"/>
      <c r="E3" s="2545"/>
      <c r="F3" s="2545"/>
      <c r="G3" s="2545"/>
      <c r="H3" s="2545"/>
      <c r="I3" s="2545"/>
      <c r="J3" s="1437"/>
    </row>
    <row r="4" spans="2:10" s="1350" customFormat="1" ht="12.75" customHeight="1" x14ac:dyDescent="0.2">
      <c r="B4" s="2566"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6"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9" t="s">
        <v>1499</v>
      </c>
      <c r="D37" s="2570"/>
      <c r="E37" s="2570"/>
      <c r="F37" s="2571"/>
      <c r="G37" s="2569" t="s">
        <v>2078</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2079</v>
      </c>
      <c r="D43" s="2552"/>
      <c r="E43" s="2552"/>
      <c r="F43" s="2553"/>
      <c r="G43" s="2554">
        <f>SUM(G38:I42)</f>
        <v>0</v>
      </c>
      <c r="H43" s="2554"/>
      <c r="I43" s="2554"/>
    </row>
    <row r="44" spans="2:9" ht="12.75" customHeight="1" x14ac:dyDescent="0.2"/>
    <row r="45" spans="2:9" ht="12.75" customHeight="1" x14ac:dyDescent="0.2">
      <c r="B45" s="1430" t="s">
        <v>2080</v>
      </c>
      <c r="D45" s="2555">
        <v>0</v>
      </c>
      <c r="E45" s="2556"/>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Central Stickney SD 110</v>
      </c>
      <c r="C1" s="2562"/>
      <c r="D1" s="2562"/>
      <c r="E1" s="2562"/>
      <c r="F1" s="2562"/>
      <c r="G1" s="2562"/>
      <c r="H1" s="2562"/>
      <c r="I1" s="2562"/>
      <c r="J1" s="2562"/>
      <c r="K1" s="2562"/>
      <c r="L1" s="1471"/>
      <c r="M1" s="1471"/>
    </row>
    <row r="2" spans="1:13" ht="12" customHeight="1" x14ac:dyDescent="0.2">
      <c r="B2" s="2564">
        <f>'Single Audit Cover'!E7</f>
        <v>7016110002</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Central Stickney SD 110</v>
      </c>
      <c r="C1" s="2584"/>
      <c r="D1" s="2584"/>
      <c r="E1" s="2584"/>
      <c r="F1" s="2584"/>
      <c r="G1" s="2584"/>
      <c r="H1" s="2584"/>
      <c r="I1" s="2584"/>
      <c r="J1" s="2584"/>
      <c r="K1" s="2584"/>
      <c r="L1" s="1490"/>
    </row>
    <row r="2" spans="1:12" ht="12.75" customHeight="1" x14ac:dyDescent="0.2">
      <c r="B2" s="2585">
        <f>'Single Audit Cover'!E7</f>
        <v>7016110002</v>
      </c>
      <c r="C2" s="2585"/>
      <c r="D2" s="2585"/>
      <c r="E2" s="2585"/>
      <c r="F2" s="2585"/>
      <c r="G2" s="2585"/>
      <c r="H2" s="2585"/>
      <c r="I2" s="2585"/>
      <c r="J2" s="2585"/>
      <c r="K2" s="2585"/>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Central Stickney SD 110</v>
      </c>
      <c r="C1" s="2562"/>
      <c r="D1" s="2562"/>
      <c r="E1" s="1500"/>
    </row>
    <row r="2" spans="2:5" s="1370" customFormat="1" ht="12.75" customHeight="1" x14ac:dyDescent="0.2">
      <c r="B2" s="2564">
        <f>'Single Audit Cover'!E7</f>
        <v>7016110002</v>
      </c>
      <c r="C2" s="2564"/>
      <c r="D2" s="2564"/>
      <c r="E2" s="1499"/>
    </row>
    <row r="3" spans="2:5" s="1331" customFormat="1" ht="12.75" customHeight="1" x14ac:dyDescent="0.2">
      <c r="B3" s="2544" t="s">
        <v>1561</v>
      </c>
      <c r="C3" s="2544"/>
      <c r="D3" s="2544"/>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Central Stickney SD 110</v>
      </c>
      <c r="C1" s="2562"/>
      <c r="D1" s="2562"/>
      <c r="E1" s="2562"/>
      <c r="F1" s="1490"/>
      <c r="G1" s="1490"/>
      <c r="H1" s="1490"/>
      <c r="I1" s="1490"/>
      <c r="J1" s="1490"/>
      <c r="K1" s="1490"/>
      <c r="L1" s="1490"/>
    </row>
    <row r="2" spans="2:12" ht="13.5" customHeight="1" x14ac:dyDescent="0.2">
      <c r="B2" s="2564">
        <f>'Single Audit Cover'!E7</f>
        <v>7016110002</v>
      </c>
      <c r="C2" s="2564"/>
      <c r="D2" s="2564"/>
      <c r="E2" s="2564"/>
      <c r="F2" s="1489"/>
      <c r="G2" s="1489"/>
      <c r="H2" s="1489"/>
      <c r="I2" s="1489"/>
      <c r="J2" s="1489"/>
      <c r="K2" s="1489"/>
      <c r="L2" s="1489"/>
    </row>
    <row r="3" spans="2:12" ht="13.5" customHeight="1" x14ac:dyDescent="0.2">
      <c r="B3" s="2544" t="s">
        <v>1569</v>
      </c>
      <c r="C3" s="2544"/>
      <c r="D3" s="2544"/>
      <c r="E3" s="2544"/>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7016110002</v>
      </c>
    </row>
    <row r="3" spans="1:2" x14ac:dyDescent="0.2">
      <c r="A3" t="s">
        <v>1110</v>
      </c>
      <c r="B3" s="1221" t="str">
        <f>COVER!A15</f>
        <v>Cook</v>
      </c>
    </row>
    <row r="4" spans="1:2" x14ac:dyDescent="0.2">
      <c r="A4" t="s">
        <v>1166</v>
      </c>
      <c r="B4" s="1221" t="str">
        <f>COVER!A17</f>
        <v>Central Stickney SD 110</v>
      </c>
    </row>
    <row r="5" spans="1:2" x14ac:dyDescent="0.2">
      <c r="A5" t="s">
        <v>799</v>
      </c>
      <c r="B5" s="1221" t="str">
        <f>COVER!A38</f>
        <v>Dr. Christina Leahy</v>
      </c>
    </row>
    <row r="6" spans="1:2" x14ac:dyDescent="0.2">
      <c r="A6" t="s">
        <v>804</v>
      </c>
      <c r="B6" s="1221" t="str">
        <f>COVER!P35</f>
        <v>38 North, Range 13E</v>
      </c>
    </row>
    <row r="7" spans="1:2" x14ac:dyDescent="0.2">
      <c r="A7" t="s">
        <v>800</v>
      </c>
      <c r="B7" s="1221" t="str">
        <f>COVER!I38</f>
        <v>Dean L. Viverito</v>
      </c>
    </row>
    <row r="8" spans="1:2" x14ac:dyDescent="0.2">
      <c r="A8" t="s">
        <v>801</v>
      </c>
      <c r="B8" s="1221" t="str">
        <f>COVER!T38</f>
        <v>Dr Vanessa J Kinder</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f>COVER!T23</f>
        <v>65.009142999999995</v>
      </c>
    </row>
    <row r="16" spans="1:2" x14ac:dyDescent="0.2">
      <c r="A16" t="s">
        <v>490</v>
      </c>
      <c r="B16" s="1221" t="str">
        <f>COVER!T13</f>
        <v>Cilella and Associates, Inc.</v>
      </c>
    </row>
    <row r="17" spans="1:2" x14ac:dyDescent="0.2">
      <c r="A17" t="s">
        <v>1030</v>
      </c>
      <c r="B17" s="1221" t="str">
        <f>COVER!T15</f>
        <v>Carmine J. Cilella, CPA</v>
      </c>
    </row>
    <row r="18" spans="1:2" x14ac:dyDescent="0.2">
      <c r="A18" t="s">
        <v>1345</v>
      </c>
      <c r="B18" s="1221" t="str">
        <f>COVER!T17</f>
        <v>1919 N. 78th Avenue</v>
      </c>
    </row>
    <row r="19" spans="1:2" x14ac:dyDescent="0.2">
      <c r="A19" t="s">
        <v>1032</v>
      </c>
      <c r="B19" s="1221" t="str">
        <f>COVER!T25</f>
        <v>carmiecilella@att.net</v>
      </c>
    </row>
    <row r="20" spans="1:2" x14ac:dyDescent="0.2">
      <c r="A20" t="s">
        <v>1033</v>
      </c>
      <c r="B20" s="1221" t="str">
        <f>COVER!T19</f>
        <v>Elmwood Park</v>
      </c>
    </row>
    <row r="21" spans="1:2" x14ac:dyDescent="0.2">
      <c r="A21" t="s">
        <v>558</v>
      </c>
      <c r="B21" s="1221" t="str">
        <f>COVER!X19</f>
        <v>Illinois</v>
      </c>
    </row>
    <row r="22" spans="1:2" x14ac:dyDescent="0.2">
      <c r="A22" t="s">
        <v>1034</v>
      </c>
      <c r="B22" s="1221">
        <f>COVER!Z19</f>
        <v>60707</v>
      </c>
    </row>
    <row r="23" spans="1:2" x14ac:dyDescent="0.2">
      <c r="A23" t="s">
        <v>1347</v>
      </c>
      <c r="B23" s="1221" t="str">
        <f>COVER!T21</f>
        <v>708-453-1910</v>
      </c>
    </row>
    <row r="24" spans="1:2" x14ac:dyDescent="0.2">
      <c r="A24" t="s">
        <v>1346</v>
      </c>
      <c r="B24" s="1221">
        <f>COVER!Y21</f>
        <v>0</v>
      </c>
    </row>
    <row r="25" spans="1:2" x14ac:dyDescent="0.2">
      <c r="A25" t="s">
        <v>860</v>
      </c>
      <c r="B25" s="1221" t="str">
        <f>COVER!B34</f>
        <v>x</v>
      </c>
    </row>
    <row r="26" spans="1:2" x14ac:dyDescent="0.2">
      <c r="A26" t="s">
        <v>1348</v>
      </c>
      <c r="B26" s="1221" t="str">
        <f>COVER!L34</f>
        <v>x</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4913041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50</v>
      </c>
      <c r="C91" s="13" t="s">
        <v>653</v>
      </c>
      <c r="D91" s="13" t="str">
        <f t="shared" si="0"/>
        <v>Error?</v>
      </c>
    </row>
    <row r="92" spans="1:4" x14ac:dyDescent="0.2">
      <c r="A92" s="54">
        <v>31</v>
      </c>
      <c r="B92" s="1221">
        <f>'Assets-Liab 5-6'!C39</f>
        <v>4912991</v>
      </c>
      <c r="D92" s="13" t="str">
        <f t="shared" si="0"/>
        <v>Error?</v>
      </c>
    </row>
    <row r="93" spans="1:4" x14ac:dyDescent="0.2">
      <c r="A93" s="54">
        <v>32</v>
      </c>
      <c r="B93" s="1221">
        <f>'Assets-Liab 5-6'!C41</f>
        <v>4913041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1876772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1876772</v>
      </c>
      <c r="D123" s="13" t="str">
        <f t="shared" si="0"/>
        <v>Error?</v>
      </c>
    </row>
    <row r="124" spans="1:4" x14ac:dyDescent="0.2">
      <c r="A124" s="54">
        <v>63</v>
      </c>
      <c r="B124" s="1221">
        <f>'Assets-Liab 5-6'!D41</f>
        <v>1876772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414450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414450</v>
      </c>
      <c r="D170" s="13" t="str">
        <f t="shared" si="1"/>
        <v>Error?</v>
      </c>
    </row>
    <row r="171" spans="1:4" x14ac:dyDescent="0.2">
      <c r="A171" s="54">
        <v>110</v>
      </c>
      <c r="B171" s="1221">
        <f>'Assets-Liab 5-6'!F41</f>
        <v>414450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128653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128653</v>
      </c>
      <c r="D189" s="13" t="str">
        <f t="shared" si="1"/>
        <v>Error?</v>
      </c>
    </row>
    <row r="190" spans="1:4" x14ac:dyDescent="0.2">
      <c r="A190" s="54">
        <v>129</v>
      </c>
      <c r="B190" s="1221">
        <f>'Assets-Liab 5-6'!G41</f>
        <v>128653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200000</v>
      </c>
      <c r="D273" s="13" t="str">
        <f t="shared" si="3"/>
        <v>Error?</v>
      </c>
    </row>
    <row r="274" spans="1:4" x14ac:dyDescent="0.2">
      <c r="A274" s="54">
        <v>213</v>
      </c>
      <c r="B274" s="1221">
        <f>'Assets-Liab 5-6'!M17</f>
        <v>9474773</v>
      </c>
      <c r="D274" s="13" t="str">
        <f t="shared" si="3"/>
        <v>Error?</v>
      </c>
    </row>
    <row r="275" spans="1:4" x14ac:dyDescent="0.2">
      <c r="A275" s="54">
        <v>214</v>
      </c>
      <c r="B275" s="1221">
        <f>'Assets-Liab 5-6'!M18</f>
        <v>0</v>
      </c>
      <c r="D275" s="13" t="str">
        <f t="shared" si="3"/>
        <v>Error?</v>
      </c>
    </row>
    <row r="276" spans="1:4" x14ac:dyDescent="0.2">
      <c r="A276" s="54">
        <v>215</v>
      </c>
      <c r="B276" s="1221">
        <f>'Assets-Liab 5-6'!M19</f>
        <v>3238132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12912905</v>
      </c>
      <c r="C279" s="13" t="s">
        <v>653</v>
      </c>
      <c r="D279" s="13" t="str">
        <f t="shared" si="3"/>
        <v>Error?</v>
      </c>
    </row>
    <row r="280" spans="1:4" x14ac:dyDescent="0.2">
      <c r="A280" s="54">
        <v>219</v>
      </c>
      <c r="B280" s="1221">
        <f>'Assets-Liab 5-6'!M40</f>
        <v>12912905</v>
      </c>
      <c r="D280" s="13" t="str">
        <f t="shared" si="3"/>
        <v>Error?</v>
      </c>
    </row>
    <row r="281" spans="1:4" x14ac:dyDescent="0.2">
      <c r="A281" s="54">
        <v>220</v>
      </c>
      <c r="B281" s="1221">
        <f>'Assets-Liab 5-6'!M41</f>
        <v>12912905</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1616169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241332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13857</v>
      </c>
      <c r="D719" s="13" t="str">
        <f t="shared" si="10"/>
        <v>Error?</v>
      </c>
    </row>
    <row r="720" spans="1:4" x14ac:dyDescent="0.2">
      <c r="A720" s="54">
        <v>659</v>
      </c>
      <c r="B720" s="1221">
        <f>'Expenditures 15-22'!C33</f>
        <v>1930790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50777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50777</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70756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70756</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142568</v>
      </c>
      <c r="D733" s="13" t="str">
        <f t="shared" si="10"/>
        <v>Error?</v>
      </c>
    </row>
    <row r="734" spans="1:4" x14ac:dyDescent="0.2">
      <c r="A734" s="54">
        <v>673</v>
      </c>
      <c r="B734" s="1221">
        <f>'Expenditures 15-22'!C53</f>
        <v>226326</v>
      </c>
      <c r="C734" s="13" t="s">
        <v>653</v>
      </c>
      <c r="D734" s="13" t="str">
        <f t="shared" si="10"/>
        <v>Error?</v>
      </c>
    </row>
    <row r="735" spans="1:4" x14ac:dyDescent="0.2">
      <c r="A735" s="54">
        <v>674</v>
      </c>
      <c r="B735" s="1221">
        <f>'Expenditures 15-22'!C55</f>
        <v>220224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220224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4296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4296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572379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2503169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446497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3503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4306</v>
      </c>
      <c r="D777" s="13" t="str">
        <f t="shared" si="11"/>
        <v>Error?</v>
      </c>
    </row>
    <row r="778" spans="1:4" x14ac:dyDescent="0.2">
      <c r="A778" s="54">
        <v>717</v>
      </c>
      <c r="B778" s="1221">
        <f>'Expenditures 15-22'!D33</f>
        <v>471094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15983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15983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9637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9637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7703</v>
      </c>
      <c r="D791" s="13" t="str">
        <f t="shared" si="11"/>
        <v>Error?</v>
      </c>
    </row>
    <row r="792" spans="1:4" x14ac:dyDescent="0.2">
      <c r="A792" s="54">
        <v>731</v>
      </c>
      <c r="B792" s="1221">
        <f>'Expenditures 15-22'!D53</f>
        <v>34869</v>
      </c>
      <c r="C792" s="13" t="s">
        <v>653</v>
      </c>
      <c r="D792" s="13" t="str">
        <f t="shared" si="11"/>
        <v>Error?</v>
      </c>
    </row>
    <row r="793" spans="1:4" x14ac:dyDescent="0.2">
      <c r="A793" s="54">
        <v>732</v>
      </c>
      <c r="B793" s="1221">
        <f>'Expenditures 15-22'!D55</f>
        <v>42883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42883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103372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574466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67545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100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132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68073</v>
      </c>
      <c r="C836" s="13" t="s">
        <v>653</v>
      </c>
      <c r="D836" s="13" t="str">
        <f t="shared" si="12"/>
        <v>Error?</v>
      </c>
    </row>
    <row r="837" spans="1:4" x14ac:dyDescent="0.2">
      <c r="A837" s="54">
        <v>776</v>
      </c>
      <c r="B837" s="1221">
        <f>'Expenditures 15-22'!E36</f>
        <v>10200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389</v>
      </c>
      <c r="D839" s="13" t="str">
        <f t="shared" si="12"/>
        <v>Error?</v>
      </c>
    </row>
    <row r="840" spans="1:4" x14ac:dyDescent="0.2">
      <c r="A840" s="54">
        <v>779</v>
      </c>
      <c r="B840" s="1221">
        <f>'Expenditures 15-22'!E39</f>
        <v>5180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15769</v>
      </c>
      <c r="C843" s="13" t="s">
        <v>653</v>
      </c>
      <c r="D843" s="13" t="str">
        <f t="shared" si="12"/>
        <v>Error?</v>
      </c>
    </row>
    <row r="844" spans="1:4" x14ac:dyDescent="0.2">
      <c r="A844" s="54">
        <v>783</v>
      </c>
      <c r="B844" s="1221">
        <f>'Expenditures 15-22'!E44</f>
        <v>12841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12841</v>
      </c>
      <c r="C847" s="13" t="s">
        <v>653</v>
      </c>
      <c r="D847" s="13" t="str">
        <f t="shared" si="12"/>
        <v>Error?</v>
      </c>
    </row>
    <row r="848" spans="1:4" x14ac:dyDescent="0.2">
      <c r="A848" s="54">
        <v>787</v>
      </c>
      <c r="B848" s="1221">
        <f>'Expenditures 15-22'!E49</f>
        <v>35779</v>
      </c>
      <c r="D848" s="13" t="str">
        <f t="shared" si="12"/>
        <v>Error?</v>
      </c>
    </row>
    <row r="849" spans="1:4" x14ac:dyDescent="0.2">
      <c r="A849" s="54">
        <v>788</v>
      </c>
      <c r="B849" s="1221">
        <f>'Expenditures 15-22'!E50</f>
        <v>13552</v>
      </c>
      <c r="D849" s="13" t="str">
        <f t="shared" si="12"/>
        <v>Error?</v>
      </c>
    </row>
    <row r="850" spans="1:4" x14ac:dyDescent="0.2">
      <c r="A850" s="54">
        <v>789</v>
      </c>
      <c r="B850" s="1221">
        <f>'Expenditures 15-22'!E53</f>
        <v>49331</v>
      </c>
      <c r="C850" s="13" t="s">
        <v>653</v>
      </c>
      <c r="D850" s="13" t="str">
        <f t="shared" si="12"/>
        <v>Error?</v>
      </c>
    </row>
    <row r="851" spans="1:4" x14ac:dyDescent="0.2">
      <c r="A851" s="54">
        <v>790</v>
      </c>
      <c r="B851" s="1221">
        <f>'Expenditures 15-22'!E55</f>
        <v>1181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1181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24795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24795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103917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464461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139274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4339</v>
      </c>
      <c r="D891" s="13" t="str">
        <f t="shared" si="12"/>
        <v>Error?</v>
      </c>
    </row>
    <row r="892" spans="1:4" x14ac:dyDescent="0.2">
      <c r="A892" s="54">
        <v>831</v>
      </c>
      <c r="B892" s="1221">
        <f>'Expenditures 15-22'!F14</f>
        <v>361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144232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712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712</v>
      </c>
      <c r="C901" s="13" t="s">
        <v>653</v>
      </c>
      <c r="D901" s="13" t="str">
        <f t="shared" si="13"/>
        <v>Error?</v>
      </c>
    </row>
    <row r="902" spans="1:4" x14ac:dyDescent="0.2">
      <c r="A902" s="54">
        <v>841</v>
      </c>
      <c r="B902" s="1221">
        <f>'Expenditures 15-22'!F44</f>
        <v>320</v>
      </c>
      <c r="D902" s="13" t="str">
        <f t="shared" si="13"/>
        <v>Error?</v>
      </c>
    </row>
    <row r="903" spans="1:4" x14ac:dyDescent="0.2">
      <c r="A903" s="54">
        <v>842</v>
      </c>
      <c r="B903" s="1221">
        <f>'Expenditures 15-22'!F45</f>
        <v>5220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5540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20966</v>
      </c>
      <c r="D907" s="13" t="str">
        <f t="shared" si="13"/>
        <v>Error?</v>
      </c>
    </row>
    <row r="908" spans="1:4" x14ac:dyDescent="0.2">
      <c r="A908" s="54">
        <v>847</v>
      </c>
      <c r="B908" s="1221">
        <f>'Expenditures 15-22'!F53</f>
        <v>20966</v>
      </c>
      <c r="C908" s="13" t="s">
        <v>653</v>
      </c>
      <c r="D908" s="13" t="str">
        <f t="shared" si="13"/>
        <v>Error?</v>
      </c>
    </row>
    <row r="909" spans="1:4" x14ac:dyDescent="0.2">
      <c r="A909" s="54">
        <v>848</v>
      </c>
      <c r="B909" s="1221">
        <f>'Expenditures 15-22'!F55</f>
        <v>841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841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125917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125917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153976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298208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80254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80254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80254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3993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2725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6718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13681</v>
      </c>
      <c r="D1022" s="13" t="str">
        <f t="shared" si="14"/>
        <v>Error?</v>
      </c>
    </row>
    <row r="1023" spans="1:4" x14ac:dyDescent="0.2">
      <c r="A1023" s="54">
        <v>962</v>
      </c>
      <c r="B1023" s="1221">
        <f>'Expenditures 15-22'!H50</f>
        <v>10454</v>
      </c>
      <c r="D1023" s="13" t="str">
        <f t="shared" ref="D1023:D1086" si="15">IF(ISBLANK(B1023),"OK",IF(A1023-B1023=0,"OK","Error?"))</f>
        <v>Error?</v>
      </c>
    </row>
    <row r="1024" spans="1:4" x14ac:dyDescent="0.2">
      <c r="A1024" s="54">
        <v>963</v>
      </c>
      <c r="B1024" s="1221">
        <f>'Expenditures 15-22'!H53</f>
        <v>24135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24135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175967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206820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2353732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244935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4339</v>
      </c>
      <c r="C1105" s="13" t="s">
        <v>653</v>
      </c>
      <c r="D1105" s="13" t="str">
        <f t="shared" si="16"/>
        <v>Error?</v>
      </c>
    </row>
    <row r="1106" spans="1:4" x14ac:dyDescent="0.2">
      <c r="A1106" s="54">
        <v>1045</v>
      </c>
      <c r="B1106" s="1221">
        <f>'Expenditures 15-22'!K14</f>
        <v>3218</v>
      </c>
      <c r="C1106" s="13" t="s">
        <v>653</v>
      </c>
      <c r="D1106" s="13" t="str">
        <f t="shared" si="16"/>
        <v>Error?</v>
      </c>
    </row>
    <row r="1107" spans="1:4" x14ac:dyDescent="0.2">
      <c r="A1107" s="54">
        <v>1046</v>
      </c>
      <c r="B1107" s="1221">
        <f>'Expenditures 15-22'!K15</f>
        <v>18163</v>
      </c>
      <c r="C1107" s="13" t="s">
        <v>653</v>
      </c>
      <c r="D1107" s="13" t="str">
        <f t="shared" si="16"/>
        <v>Error?</v>
      </c>
    </row>
    <row r="1108" spans="1:4" x14ac:dyDescent="0.2">
      <c r="A1108" s="54">
        <v>1047</v>
      </c>
      <c r="B1108" s="1221">
        <f>'Expenditures 15-22'!K33</f>
        <v>2701161</v>
      </c>
      <c r="C1108" s="13" t="s">
        <v>653</v>
      </c>
      <c r="D1108" s="13" t="str">
        <f t="shared" si="16"/>
        <v>Error?</v>
      </c>
    </row>
    <row r="1109" spans="1:4" x14ac:dyDescent="0.2">
      <c r="A1109" s="54">
        <v>1048</v>
      </c>
      <c r="B1109" s="1221">
        <f>'Expenditures 15-22'!K36</f>
        <v>10200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67861</v>
      </c>
      <c r="C1111" s="13" t="s">
        <v>653</v>
      </c>
      <c r="D1111" s="13" t="str">
        <f t="shared" si="16"/>
        <v>Error?</v>
      </c>
    </row>
    <row r="1112" spans="1:4" x14ac:dyDescent="0.2">
      <c r="A1112" s="54">
        <v>1051</v>
      </c>
      <c r="B1112" s="1221">
        <f>'Expenditures 15-22'!K39</f>
        <v>5180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83241</v>
      </c>
      <c r="C1115" s="13" t="s">
        <v>653</v>
      </c>
      <c r="D1115" s="13" t="str">
        <f t="shared" si="16"/>
        <v>Error?</v>
      </c>
    </row>
    <row r="1116" spans="1:4" x14ac:dyDescent="0.2">
      <c r="A1116" s="54">
        <v>1055</v>
      </c>
      <c r="B1116" s="1221">
        <f>'Expenditures 15-22'!K44</f>
        <v>13161</v>
      </c>
      <c r="C1116" s="13" t="s">
        <v>653</v>
      </c>
      <c r="D1116" s="13" t="str">
        <f t="shared" si="16"/>
        <v>Error?</v>
      </c>
    </row>
    <row r="1117" spans="1:4" x14ac:dyDescent="0.2">
      <c r="A1117" s="54">
        <v>1056</v>
      </c>
      <c r="B1117" s="1221">
        <f>'Expenditures 15-22'!K45</f>
        <v>85613</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98774</v>
      </c>
      <c r="C1119" s="13" t="s">
        <v>653</v>
      </c>
      <c r="D1119" s="13" t="str">
        <f t="shared" si="16"/>
        <v>Error?</v>
      </c>
    </row>
    <row r="1120" spans="1:4" x14ac:dyDescent="0.2">
      <c r="A1120" s="54">
        <v>1059</v>
      </c>
      <c r="B1120" s="1221">
        <f>'Expenditures 15-22'!K49</f>
        <v>49460</v>
      </c>
      <c r="C1120" s="13" t="s">
        <v>653</v>
      </c>
      <c r="D1120" s="13" t="str">
        <f t="shared" si="16"/>
        <v>Error?</v>
      </c>
    </row>
    <row r="1121" spans="1:4" x14ac:dyDescent="0.2">
      <c r="A1121" s="54">
        <v>1060</v>
      </c>
      <c r="B1121" s="1221">
        <f>'Expenditures 15-22'!K50</f>
        <v>195243</v>
      </c>
      <c r="C1121" s="13" t="s">
        <v>653</v>
      </c>
      <c r="D1121" s="13" t="str">
        <f t="shared" si="16"/>
        <v>Error?</v>
      </c>
    </row>
    <row r="1122" spans="1:4" x14ac:dyDescent="0.2">
      <c r="A1122" s="54">
        <v>1061</v>
      </c>
      <c r="B1122" s="1221">
        <f>'Expenditures 15-22'!K53</f>
        <v>355627</v>
      </c>
      <c r="C1122" s="13" t="s">
        <v>653</v>
      </c>
      <c r="D1122" s="13" t="str">
        <f t="shared" si="16"/>
        <v>Error?</v>
      </c>
    </row>
    <row r="1123" spans="1:4" x14ac:dyDescent="0.2">
      <c r="A1123" s="54">
        <v>1062</v>
      </c>
      <c r="B1123" s="1221">
        <f>'Expenditures 15-22'!K55</f>
        <v>265129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265129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24795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130213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155008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957779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468438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4127378</v>
      </c>
      <c r="C1152" s="13" t="s">
        <v>653</v>
      </c>
      <c r="D1152" s="13" t="str">
        <f t="shared" si="17"/>
        <v>Error?</v>
      </c>
    </row>
    <row r="1153" spans="1:4" x14ac:dyDescent="0.2">
      <c r="A1153" s="54">
        <v>1092</v>
      </c>
      <c r="B1153" s="1221">
        <f>'Expenditures 15-22'!K115</f>
        <v>714052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283251</v>
      </c>
      <c r="D1221" s="13" t="str">
        <f t="shared" si="18"/>
        <v>Error?</v>
      </c>
    </row>
    <row r="1222" spans="1:4" x14ac:dyDescent="0.2">
      <c r="A1222" s="82">
        <v>1161</v>
      </c>
      <c r="D1222" s="13" t="str">
        <f t="shared" si="18"/>
        <v>OK</v>
      </c>
    </row>
    <row r="1223" spans="1:4" x14ac:dyDescent="0.2">
      <c r="A1223" s="54">
        <v>1162</v>
      </c>
      <c r="B1223" s="1221">
        <f>'Expenditures 15-22'!C127</f>
        <v>283251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283251</v>
      </c>
      <c r="C1225" s="13" t="s">
        <v>653</v>
      </c>
      <c r="D1225" s="13" t="str">
        <f t="shared" si="18"/>
        <v>Error?</v>
      </c>
    </row>
    <row r="1226" spans="1:4" x14ac:dyDescent="0.2">
      <c r="A1226" s="54">
        <v>1165</v>
      </c>
      <c r="B1226" s="1221">
        <f>'Expenditures 15-22'!C150</f>
        <v>283251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70099</v>
      </c>
      <c r="D1229" s="13" t="str">
        <f t="shared" si="18"/>
        <v>Error?</v>
      </c>
    </row>
    <row r="1230" spans="1:4" x14ac:dyDescent="0.2">
      <c r="A1230" s="82">
        <v>1169</v>
      </c>
      <c r="D1230" s="13" t="str">
        <f t="shared" si="18"/>
        <v>OK</v>
      </c>
    </row>
    <row r="1231" spans="1:4" x14ac:dyDescent="0.2">
      <c r="A1231" s="54">
        <v>1170</v>
      </c>
      <c r="B1231" s="1221">
        <f>'Expenditures 15-22'!D127</f>
        <v>70099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70099</v>
      </c>
      <c r="C1233" s="13" t="s">
        <v>653</v>
      </c>
      <c r="D1233" s="13" t="str">
        <f t="shared" si="18"/>
        <v>Error?</v>
      </c>
    </row>
    <row r="1234" spans="1:4" x14ac:dyDescent="0.2">
      <c r="A1234" s="54">
        <v>1173</v>
      </c>
      <c r="B1234" s="1221">
        <f>'Expenditures 15-22'!D150</f>
        <v>70099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94624</v>
      </c>
      <c r="D1237" s="13" t="str">
        <f t="shared" si="18"/>
        <v>Error?</v>
      </c>
    </row>
    <row r="1238" spans="1:4" x14ac:dyDescent="0.2">
      <c r="A1238" s="82">
        <v>1177</v>
      </c>
      <c r="D1238" s="13" t="str">
        <f t="shared" si="18"/>
        <v>OK</v>
      </c>
    </row>
    <row r="1239" spans="1:4" x14ac:dyDescent="0.2">
      <c r="A1239" s="54">
        <v>1178</v>
      </c>
      <c r="B1239" s="1221">
        <f>'Expenditures 15-22'!E127</f>
        <v>94624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94624</v>
      </c>
      <c r="C1241" s="13" t="s">
        <v>653</v>
      </c>
      <c r="D1241" s="13" t="str">
        <f t="shared" si="18"/>
        <v>Error?</v>
      </c>
    </row>
    <row r="1242" spans="1:4" x14ac:dyDescent="0.2">
      <c r="A1242" s="54">
        <v>1181</v>
      </c>
      <c r="B1242" s="1221">
        <f>'Expenditures 15-22'!E150</f>
        <v>94624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154989</v>
      </c>
      <c r="D1245" s="13" t="str">
        <f t="shared" si="18"/>
        <v>Error?</v>
      </c>
    </row>
    <row r="1246" spans="1:4" x14ac:dyDescent="0.2">
      <c r="A1246" s="82">
        <v>1185</v>
      </c>
      <c r="D1246" s="13" t="str">
        <f t="shared" si="18"/>
        <v>OK</v>
      </c>
    </row>
    <row r="1247" spans="1:4" x14ac:dyDescent="0.2">
      <c r="A1247" s="54">
        <v>1186</v>
      </c>
      <c r="B1247" s="1221">
        <f>'Expenditures 15-22'!F127</f>
        <v>154989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154989</v>
      </c>
      <c r="C1249" s="13" t="s">
        <v>653</v>
      </c>
      <c r="D1249" s="13" t="str">
        <f t="shared" si="18"/>
        <v>Error?</v>
      </c>
    </row>
    <row r="1250" spans="1:4" x14ac:dyDescent="0.2">
      <c r="A1250" s="54">
        <v>1189</v>
      </c>
      <c r="B1250" s="1221">
        <f>'Expenditures 15-22'!F150</f>
        <v>154989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234052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234052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234052</v>
      </c>
      <c r="C1258" s="13" t="s">
        <v>653</v>
      </c>
      <c r="D1258" s="13" t="str">
        <f t="shared" si="18"/>
        <v>Error?</v>
      </c>
    </row>
    <row r="1259" spans="1:4" x14ac:dyDescent="0.2">
      <c r="A1259" s="54">
        <v>1198</v>
      </c>
      <c r="B1259" s="1221">
        <f>'Expenditures 15-22'!G150</f>
        <v>234052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837015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837015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837015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837015</v>
      </c>
      <c r="C1288" s="13" t="s">
        <v>653</v>
      </c>
      <c r="D1288" s="13" t="str">
        <f t="shared" si="19"/>
        <v>Error?</v>
      </c>
    </row>
    <row r="1289" spans="1:4" x14ac:dyDescent="0.2">
      <c r="A1289" s="54">
        <v>1228</v>
      </c>
      <c r="B1289" s="1221">
        <f>'Expenditures 15-22'!K151</f>
        <v>253292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15474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15474</v>
      </c>
      <c r="C1339" s="13" t="s">
        <v>653</v>
      </c>
      <c r="D1339" s="13" t="str">
        <f t="shared" si="19"/>
        <v>Error?</v>
      </c>
    </row>
    <row r="1340" spans="1:4" x14ac:dyDescent="0.2">
      <c r="A1340" s="54">
        <v>1279</v>
      </c>
      <c r="B1340" s="1221">
        <f>'Expenditures 15-22'!C204</f>
        <v>15474</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88972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88972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88972</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104446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104446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104446</v>
      </c>
      <c r="C1388" s="13" t="s">
        <v>653</v>
      </c>
      <c r="D1388" s="13" t="str">
        <f t="shared" si="20"/>
        <v>Error?</v>
      </c>
    </row>
    <row r="1389" spans="1:4" x14ac:dyDescent="0.2">
      <c r="A1389" s="54">
        <v>1328</v>
      </c>
      <c r="B1389" s="1221">
        <f>'Expenditures 15-22'!K205</f>
        <v>-60155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3675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201</v>
      </c>
      <c r="D1409" s="13" t="str">
        <f t="shared" si="21"/>
        <v>Error?</v>
      </c>
    </row>
    <row r="1410" spans="1:4" x14ac:dyDescent="0.2">
      <c r="A1410" s="54">
        <v>1349</v>
      </c>
      <c r="B1410" s="1221">
        <f>'Expenditures 15-22'!D223</f>
        <v>44455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9611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9611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13380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13380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1859</v>
      </c>
      <c r="D1423" s="13" t="str">
        <f t="shared" si="21"/>
        <v>Error?</v>
      </c>
    </row>
    <row r="1424" spans="1:4" x14ac:dyDescent="0.2">
      <c r="A1424" s="54">
        <v>1363</v>
      </c>
      <c r="B1424" s="1221">
        <f>'Expenditures 15-22'!D251</f>
        <v>3073</v>
      </c>
      <c r="C1424" s="13" t="s">
        <v>653</v>
      </c>
      <c r="D1424" s="13" t="str">
        <f t="shared" si="21"/>
        <v>Error?</v>
      </c>
    </row>
    <row r="1425" spans="1:4" x14ac:dyDescent="0.2">
      <c r="A1425" s="54">
        <v>1364</v>
      </c>
      <c r="B1425" s="1221">
        <f>'Expenditures 15-22'!D253</f>
        <v>22491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22491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46837</v>
      </c>
      <c r="D1431" s="13" t="str">
        <f t="shared" si="21"/>
        <v>Error?</v>
      </c>
    </row>
    <row r="1432" spans="1:4" x14ac:dyDescent="0.2">
      <c r="A1432" s="54">
        <v>1371</v>
      </c>
      <c r="B1432" s="1221">
        <f>'Expenditures 15-22'!D261</f>
        <v>2929</v>
      </c>
      <c r="D1432" s="13" t="str">
        <f t="shared" si="21"/>
        <v>Error?</v>
      </c>
    </row>
    <row r="1433" spans="1:4" x14ac:dyDescent="0.2">
      <c r="A1433" s="54">
        <v>1372</v>
      </c>
      <c r="B1433" s="1221">
        <f>'Expenditures 15-22'!D262</f>
        <v>342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50108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98663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143118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3675</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201</v>
      </c>
      <c r="C1473" s="13" t="s">
        <v>653</v>
      </c>
      <c r="D1473" s="13" t="str">
        <f t="shared" si="22"/>
        <v>Error?</v>
      </c>
    </row>
    <row r="1474" spans="1:4" x14ac:dyDescent="0.2">
      <c r="A1474" s="54">
        <v>1413</v>
      </c>
      <c r="B1474" s="1221">
        <f>'Expenditures 15-22'!K223</f>
        <v>44455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9611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9611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13380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13380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1859</v>
      </c>
      <c r="C1487" s="13" t="s">
        <v>653</v>
      </c>
      <c r="D1487" s="13" t="str">
        <f t="shared" si="22"/>
        <v>Error?</v>
      </c>
    </row>
    <row r="1488" spans="1:4" x14ac:dyDescent="0.2">
      <c r="A1488" s="54">
        <v>1427</v>
      </c>
      <c r="B1488" s="1221">
        <f>'Expenditures 15-22'!K251</f>
        <v>3073</v>
      </c>
      <c r="C1488" s="13" t="s">
        <v>653</v>
      </c>
      <c r="D1488" s="13" t="str">
        <f t="shared" si="22"/>
        <v>Error?</v>
      </c>
    </row>
    <row r="1489" spans="1:4" x14ac:dyDescent="0.2">
      <c r="A1489" s="54">
        <v>1428</v>
      </c>
      <c r="B1489" s="1221">
        <f>'Expenditures 15-22'!K253</f>
        <v>22491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22491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46837</v>
      </c>
      <c r="C1495" s="13" t="s">
        <v>653</v>
      </c>
      <c r="D1495" s="13" t="str">
        <f t="shared" si="22"/>
        <v>Error?</v>
      </c>
    </row>
    <row r="1496" spans="1:4" x14ac:dyDescent="0.2">
      <c r="A1496" s="54">
        <v>1435</v>
      </c>
      <c r="B1496" s="1221">
        <f>'Expenditures 15-22'!K261</f>
        <v>2929</v>
      </c>
      <c r="C1496" s="13" t="s">
        <v>653</v>
      </c>
      <c r="D1496" s="13" t="str">
        <f t="shared" si="22"/>
        <v>Error?</v>
      </c>
    </row>
    <row r="1497" spans="1:4" x14ac:dyDescent="0.2">
      <c r="A1497" s="54">
        <v>1436</v>
      </c>
      <c r="B1497" s="1221">
        <f>'Expenditures 15-22'!K262</f>
        <v>342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50108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98663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143118</v>
      </c>
      <c r="C1517" s="13" t="s">
        <v>653</v>
      </c>
      <c r="D1517" s="13" t="str">
        <f t="shared" si="22"/>
        <v>Error?</v>
      </c>
    </row>
    <row r="1518" spans="1:4" x14ac:dyDescent="0.2">
      <c r="A1518" s="54">
        <v>1457</v>
      </c>
      <c r="B1518" s="1221">
        <f>'Expenditures 15-22'!K289</f>
        <v>3092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4198939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4912991</v>
      </c>
      <c r="C1630" s="13" t="s">
        <v>653</v>
      </c>
      <c r="D1630" s="13" t="str">
        <f t="shared" si="24"/>
        <v>Error?</v>
      </c>
    </row>
    <row r="1631" spans="1:4" x14ac:dyDescent="0.2">
      <c r="A1631" s="54">
        <v>1570</v>
      </c>
      <c r="B1631" s="1221">
        <f>'Acct Summary 7-8'!D79</f>
        <v>1623480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1876772</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474605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414450</v>
      </c>
      <c r="C1672" s="13" t="s">
        <v>653</v>
      </c>
      <c r="D1672" s="13" t="str">
        <f t="shared" si="25"/>
        <v>Error?</v>
      </c>
    </row>
    <row r="1673" spans="1:4" x14ac:dyDescent="0.2">
      <c r="A1673" s="54">
        <v>1612</v>
      </c>
      <c r="B1673" s="1221">
        <f>'Acct Summary 7-8'!G79</f>
        <v>125561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128653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2864759</v>
      </c>
      <c r="C1744" s="13" t="s">
        <v>653</v>
      </c>
      <c r="D1744" s="13" t="str">
        <f t="shared" si="26"/>
        <v>Error?</v>
      </c>
    </row>
    <row r="1745" spans="1:5" x14ac:dyDescent="0.2">
      <c r="A1745" s="54">
        <v>1684</v>
      </c>
      <c r="B1745" s="1221">
        <f>'Tax Sched 24'!B5</f>
        <v>835408</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5849</v>
      </c>
      <c r="C1747" s="13" t="s">
        <v>653</v>
      </c>
      <c r="D1747" s="13" t="str">
        <f t="shared" si="26"/>
        <v>Error?</v>
      </c>
    </row>
    <row r="1748" spans="1:5" x14ac:dyDescent="0.2">
      <c r="A1748" s="54">
        <v>1687</v>
      </c>
      <c r="B1748" s="1221">
        <f>'Tax Sched 24'!B8</f>
        <v>65701</v>
      </c>
      <c r="C1748" s="13" t="s">
        <v>653</v>
      </c>
      <c r="D1748" s="13" t="str">
        <f t="shared" si="26"/>
        <v>Error?</v>
      </c>
    </row>
    <row r="1749" spans="1:5" x14ac:dyDescent="0.2">
      <c r="A1749" s="54">
        <v>1688</v>
      </c>
      <c r="B1749" s="1221">
        <f>'Tax Sched 24'!B10</f>
        <v>10108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70294</v>
      </c>
      <c r="C1752" s="13" t="s">
        <v>653</v>
      </c>
      <c r="D1752" s="13" t="str">
        <f t="shared" si="26"/>
        <v>Error?</v>
      </c>
    </row>
    <row r="1753" spans="1:5" x14ac:dyDescent="0.2">
      <c r="A1753" s="54">
        <v>1692</v>
      </c>
      <c r="B1753" s="1221">
        <f>'Tax Sched 24'!B12</f>
        <v>9051</v>
      </c>
      <c r="C1753" s="13" t="s">
        <v>653</v>
      </c>
      <c r="D1753" s="13" t="str">
        <f t="shared" si="26"/>
        <v>Error?</v>
      </c>
    </row>
    <row r="1754" spans="1:5" x14ac:dyDescent="0.2">
      <c r="A1754" s="54">
        <v>1693</v>
      </c>
      <c r="B1754" s="1221">
        <f>'Tax Sched 24'!B14</f>
        <v>63479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4000458</v>
      </c>
      <c r="C1759" s="13" t="s">
        <v>653</v>
      </c>
      <c r="D1759" s="13" t="str">
        <f t="shared" si="26"/>
        <v>Error?</v>
      </c>
    </row>
    <row r="1760" spans="1:5" x14ac:dyDescent="0.2">
      <c r="A1760" s="54">
        <v>1699</v>
      </c>
      <c r="B1760" s="1221">
        <f>'Tax Sched 24'!D4</f>
        <v>1395241</v>
      </c>
      <c r="C1760" s="13" t="s">
        <v>653</v>
      </c>
      <c r="D1760" s="13" t="str">
        <f t="shared" si="26"/>
        <v>Error?</v>
      </c>
    </row>
    <row r="1761" spans="1:5" x14ac:dyDescent="0.2">
      <c r="A1761" s="54">
        <v>1700</v>
      </c>
      <c r="B1761" s="1221">
        <f>'Tax Sched 24'!D5</f>
        <v>444078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5376</v>
      </c>
      <c r="C1763" s="13" t="s">
        <v>653</v>
      </c>
      <c r="D1763" s="13" t="str">
        <f t="shared" si="26"/>
        <v>Error?</v>
      </c>
    </row>
    <row r="1764" spans="1:5" x14ac:dyDescent="0.2">
      <c r="A1764" s="54">
        <v>1703</v>
      </c>
      <c r="B1764" s="1221">
        <f>'Tax Sched 24'!D8</f>
        <v>34944</v>
      </c>
      <c r="C1764" s="13" t="s">
        <v>653</v>
      </c>
      <c r="D1764" s="13" t="str">
        <f t="shared" si="26"/>
        <v>Error?</v>
      </c>
    </row>
    <row r="1765" spans="1:5" x14ac:dyDescent="0.2">
      <c r="A1765" s="54">
        <v>1704</v>
      </c>
      <c r="B1765" s="1221">
        <f>'Tax Sched 24'!D10</f>
        <v>5376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37171</v>
      </c>
      <c r="C1768" s="13" t="s">
        <v>653</v>
      </c>
      <c r="D1768" s="13" t="str">
        <f t="shared" si="26"/>
        <v>Error?</v>
      </c>
    </row>
    <row r="1769" spans="1:5" x14ac:dyDescent="0.2">
      <c r="A1769" s="54">
        <v>1708</v>
      </c>
      <c r="B1769" s="1221">
        <f>'Tax Sched 24'!D12</f>
        <v>8578</v>
      </c>
      <c r="C1769" s="13" t="s">
        <v>653</v>
      </c>
      <c r="D1769" s="13" t="str">
        <f t="shared" si="26"/>
        <v>Error?</v>
      </c>
    </row>
    <row r="1770" spans="1:5" x14ac:dyDescent="0.2">
      <c r="A1770" s="54">
        <v>1709</v>
      </c>
      <c r="B1770" s="1221">
        <f>'Tax Sched 24'!D14</f>
        <v>33668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2004752</v>
      </c>
      <c r="C1775" s="13" t="s">
        <v>653</v>
      </c>
      <c r="D1775" s="13" t="str">
        <f t="shared" si="26"/>
        <v>Error?</v>
      </c>
    </row>
    <row r="1776" spans="1:5" x14ac:dyDescent="0.2">
      <c r="A1776" s="54">
        <v>1715</v>
      </c>
      <c r="B1776" s="1221">
        <f>'Tax Sched 24'!C4</f>
        <v>1469518</v>
      </c>
      <c r="D1776" s="13" t="str">
        <f t="shared" si="26"/>
        <v>Error?</v>
      </c>
    </row>
    <row r="1777" spans="1:4" x14ac:dyDescent="0.2">
      <c r="A1777" s="54">
        <v>1716</v>
      </c>
      <c r="B1777" s="1221">
        <f>'Tax Sched 24'!C5</f>
        <v>391330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473</v>
      </c>
      <c r="D1779" s="13" t="str">
        <f t="shared" si="26"/>
        <v>Error?</v>
      </c>
    </row>
    <row r="1780" spans="1:4" x14ac:dyDescent="0.2">
      <c r="A1780" s="54">
        <v>1719</v>
      </c>
      <c r="B1780" s="1221">
        <f>'Tax Sched 24'!C8</f>
        <v>30757</v>
      </c>
      <c r="D1780" s="13" t="str">
        <f t="shared" si="26"/>
        <v>Error?</v>
      </c>
    </row>
    <row r="1781" spans="1:4" x14ac:dyDescent="0.2">
      <c r="A1781" s="54">
        <v>1720</v>
      </c>
      <c r="B1781" s="1221">
        <f>'Tax Sched 24'!C10</f>
        <v>4732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33123</v>
      </c>
      <c r="D1784" s="13" t="str">
        <f t="shared" si="26"/>
        <v>Error?</v>
      </c>
    </row>
    <row r="1785" spans="1:4" x14ac:dyDescent="0.2">
      <c r="A1785" s="54">
        <v>1724</v>
      </c>
      <c r="B1785" s="1221">
        <f>'Tax Sched 24'!C12</f>
        <v>473</v>
      </c>
      <c r="D1785" s="13" t="str">
        <f t="shared" si="26"/>
        <v>Error?</v>
      </c>
    </row>
    <row r="1786" spans="1:4" x14ac:dyDescent="0.2">
      <c r="A1786" s="54">
        <v>1725</v>
      </c>
      <c r="B1786" s="1221">
        <f>'Tax Sched 24'!C14</f>
        <v>29811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1995706</v>
      </c>
      <c r="C1791" s="13" t="s">
        <v>653</v>
      </c>
      <c r="D1791" s="13" t="str">
        <f t="shared" ref="D1791:D1854" si="27">IF(ISBLANK(B1791),"OK",IF(A1791-B1791=0,"OK","Error?"))</f>
        <v>Error?</v>
      </c>
    </row>
    <row r="1792" spans="1:4" x14ac:dyDescent="0.2">
      <c r="A1792" s="54">
        <v>1731</v>
      </c>
      <c r="B1792" s="1221">
        <f>'Tax Sched 24'!F4</f>
        <v>1448465</v>
      </c>
      <c r="C1792" s="13" t="s">
        <v>653</v>
      </c>
      <c r="D1792" s="13" t="str">
        <f t="shared" si="27"/>
        <v>Error?</v>
      </c>
    </row>
    <row r="1793" spans="1:4" x14ac:dyDescent="0.2">
      <c r="A1793" s="54">
        <v>1732</v>
      </c>
      <c r="B1793" s="1221">
        <f>'Tax Sched 24'!F5</f>
        <v>460840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568</v>
      </c>
      <c r="C1795" s="13" t="s">
        <v>653</v>
      </c>
      <c r="D1795" s="13" t="str">
        <f t="shared" si="27"/>
        <v>Error?</v>
      </c>
    </row>
    <row r="1796" spans="1:4" x14ac:dyDescent="0.2">
      <c r="A1796" s="54">
        <v>1735</v>
      </c>
      <c r="B1796" s="1221">
        <f>'Tax Sched 24'!F8</f>
        <v>36195</v>
      </c>
      <c r="C1796" s="13" t="s">
        <v>653</v>
      </c>
      <c r="D1796" s="13" t="str">
        <f t="shared" si="27"/>
        <v>Error?</v>
      </c>
    </row>
    <row r="1797" spans="1:4" x14ac:dyDescent="0.2">
      <c r="A1797" s="54">
        <v>1736</v>
      </c>
      <c r="B1797" s="1221">
        <f>'Tax Sched 24'!F10</f>
        <v>5502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39033</v>
      </c>
      <c r="C1800" s="13" t="s">
        <v>653</v>
      </c>
      <c r="D1800" s="13" t="str">
        <f t="shared" si="27"/>
        <v>Error?</v>
      </c>
    </row>
    <row r="1801" spans="1:4" x14ac:dyDescent="0.2">
      <c r="A1801" s="54">
        <v>1740</v>
      </c>
      <c r="B1801" s="1221">
        <f>'Tax Sched 24'!F12</f>
        <v>568</v>
      </c>
      <c r="C1801" s="13" t="s">
        <v>653</v>
      </c>
      <c r="D1801" s="13" t="str">
        <f t="shared" si="27"/>
        <v>Error?</v>
      </c>
    </row>
    <row r="1802" spans="1:4" x14ac:dyDescent="0.2">
      <c r="A1802" s="54">
        <v>1741</v>
      </c>
      <c r="B1802" s="1221">
        <f>'Tax Sched 24'!F14</f>
        <v>35060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2917983</v>
      </c>
      <c r="D1808" s="13" t="str">
        <f t="shared" si="27"/>
        <v>Error?</v>
      </c>
    </row>
    <row r="1809" spans="1:4" x14ac:dyDescent="0.2">
      <c r="A1809" s="54">
        <v>1748</v>
      </c>
      <c r="B1809" s="1221">
        <f>'Tax Sched 24'!E5</f>
        <v>852170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1041</v>
      </c>
      <c r="D1811" s="13" t="str">
        <f t="shared" si="27"/>
        <v>Error?</v>
      </c>
    </row>
    <row r="1812" spans="1:4" x14ac:dyDescent="0.2">
      <c r="A1812" s="54">
        <v>1751</v>
      </c>
      <c r="B1812" s="1221">
        <f>'Tax Sched 24'!E8</f>
        <v>66952</v>
      </c>
      <c r="D1812" s="13" t="str">
        <f t="shared" si="27"/>
        <v>Error?</v>
      </c>
    </row>
    <row r="1813" spans="1:4" x14ac:dyDescent="0.2">
      <c r="A1813" s="54">
        <v>1752</v>
      </c>
      <c r="B1813" s="1221">
        <f>'Tax Sched 24'!E10</f>
        <v>10234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72156</v>
      </c>
      <c r="D1816" s="13" t="str">
        <f t="shared" si="27"/>
        <v>Error?</v>
      </c>
    </row>
    <row r="1817" spans="1:4" x14ac:dyDescent="0.2">
      <c r="A1817" s="54">
        <v>1756</v>
      </c>
      <c r="B1817" s="1221">
        <f>'Tax Sched 24'!E12</f>
        <v>1041</v>
      </c>
      <c r="D1817" s="13" t="str">
        <f t="shared" si="27"/>
        <v>Error?</v>
      </c>
    </row>
    <row r="1818" spans="1:4" x14ac:dyDescent="0.2">
      <c r="A1818" s="54">
        <v>1757</v>
      </c>
      <c r="B1818" s="1221">
        <f>'Tax Sched 24'!E14</f>
        <v>64871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4063981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200000</v>
      </c>
      <c r="D2008" s="13" t="str">
        <f t="shared" si="30"/>
        <v>Error?</v>
      </c>
    </row>
    <row r="2009" spans="1:4" x14ac:dyDescent="0.2">
      <c r="A2009" s="54">
        <v>1948</v>
      </c>
      <c r="B2009" s="1221">
        <f>'Cap Outlay Deprec 27'!C8</f>
        <v>8915630</v>
      </c>
      <c r="D2009" s="13" t="str">
        <f t="shared" si="30"/>
        <v>Error?</v>
      </c>
    </row>
    <row r="2010" spans="1:4" x14ac:dyDescent="0.2">
      <c r="A2010" s="54">
        <v>1949</v>
      </c>
      <c r="B2010" s="1221">
        <f>'Cap Outlay Deprec 27'!C10</f>
        <v>559143</v>
      </c>
      <c r="D2010" s="13" t="str">
        <f t="shared" si="30"/>
        <v>Error?</v>
      </c>
    </row>
    <row r="2011" spans="1:4" x14ac:dyDescent="0.2">
      <c r="A2011" s="54">
        <v>1950</v>
      </c>
      <c r="B2011" s="1221">
        <f>'Cap Outlay Deprec 27'!C12</f>
        <v>2904161</v>
      </c>
      <c r="D2011" s="13" t="str">
        <f t="shared" si="30"/>
        <v>Error?</v>
      </c>
    </row>
    <row r="2012" spans="1:4" x14ac:dyDescent="0.2">
      <c r="A2012" s="54">
        <v>1951</v>
      </c>
      <c r="B2012" s="1221">
        <f>'Cap Outlay Deprec 27'!C13</f>
        <v>4665</v>
      </c>
      <c r="D2012" s="13" t="str">
        <f t="shared" si="30"/>
        <v>Error?</v>
      </c>
    </row>
    <row r="2013" spans="1:4" x14ac:dyDescent="0.2">
      <c r="A2013" s="54">
        <v>1952</v>
      </c>
      <c r="B2013" s="1221">
        <f>'Cap Outlay Deprec 27'!C16</f>
        <v>12583599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329306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329306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200000</v>
      </c>
      <c r="C2026" s="13" t="s">
        <v>653</v>
      </c>
      <c r="D2026" s="13" t="str">
        <f t="shared" si="30"/>
        <v>Error?</v>
      </c>
    </row>
    <row r="2027" spans="1:4" x14ac:dyDescent="0.2">
      <c r="A2027" s="54">
        <v>1966</v>
      </c>
      <c r="B2027" s="1221">
        <f>'Cap Outlay Deprec 27'!F8</f>
        <v>8915630</v>
      </c>
      <c r="C2027" s="13" t="s">
        <v>653</v>
      </c>
      <c r="D2027" s="13" t="str">
        <f t="shared" si="30"/>
        <v>Error?</v>
      </c>
    </row>
    <row r="2028" spans="1:4" x14ac:dyDescent="0.2">
      <c r="A2028" s="54">
        <v>1967</v>
      </c>
      <c r="B2028" s="1221">
        <f>'Cap Outlay Deprec 27'!F10</f>
        <v>559143</v>
      </c>
      <c r="C2028" s="13" t="s">
        <v>653</v>
      </c>
      <c r="D2028" s="13" t="str">
        <f t="shared" si="30"/>
        <v>Error?</v>
      </c>
    </row>
    <row r="2029" spans="1:4" x14ac:dyDescent="0.2">
      <c r="A2029" s="54">
        <v>1968</v>
      </c>
      <c r="B2029" s="1221">
        <f>'Cap Outlay Deprec 27'!F12</f>
        <v>3233467</v>
      </c>
      <c r="C2029" s="13" t="s">
        <v>653</v>
      </c>
      <c r="D2029" s="13" t="str">
        <f t="shared" si="30"/>
        <v>Error?</v>
      </c>
    </row>
    <row r="2030" spans="1:4" x14ac:dyDescent="0.2">
      <c r="A2030" s="54">
        <v>1969</v>
      </c>
      <c r="B2030" s="1221">
        <f>'Cap Outlay Deprec 27'!F13</f>
        <v>4665</v>
      </c>
      <c r="C2030" s="13" t="s">
        <v>653</v>
      </c>
      <c r="D2030" s="13" t="str">
        <f t="shared" si="30"/>
        <v>Error?</v>
      </c>
    </row>
    <row r="2031" spans="1:4" x14ac:dyDescent="0.2">
      <c r="A2031" s="54">
        <v>1970</v>
      </c>
      <c r="B2031" s="1221">
        <f>'Cap Outlay Deprec 27'!F16</f>
        <v>12912905</v>
      </c>
      <c r="C2031" s="13" t="s">
        <v>653</v>
      </c>
      <c r="D2031" s="13" t="str">
        <f t="shared" si="30"/>
        <v>Error?</v>
      </c>
    </row>
    <row r="2032" spans="1:4" x14ac:dyDescent="0.2">
      <c r="A2032" s="82">
        <v>1971</v>
      </c>
      <c r="D2032" s="13" t="str">
        <f t="shared" si="30"/>
        <v>OK</v>
      </c>
    </row>
    <row r="2033" spans="1:4" x14ac:dyDescent="0.2">
      <c r="A2033" s="54">
        <v>1972</v>
      </c>
      <c r="B2033" s="1221">
        <f>'Cap Outlay Deprec 27'!H8</f>
        <v>5003997</v>
      </c>
      <c r="D2033" s="13" t="str">
        <f t="shared" si="30"/>
        <v>Error?</v>
      </c>
    </row>
    <row r="2034" spans="1:4" x14ac:dyDescent="0.2">
      <c r="A2034" s="54">
        <v>1973</v>
      </c>
      <c r="B2034" s="1221">
        <f>'Cap Outlay Deprec 27'!H10</f>
        <v>259177</v>
      </c>
      <c r="D2034" s="13" t="str">
        <f t="shared" si="30"/>
        <v>Error?</v>
      </c>
    </row>
    <row r="2035" spans="1:4" x14ac:dyDescent="0.2">
      <c r="A2035" s="54">
        <v>1974</v>
      </c>
      <c r="B2035" s="1221">
        <f>'Cap Outlay Deprec 27'!H12</f>
        <v>2813246</v>
      </c>
      <c r="D2035" s="13" t="str">
        <f t="shared" si="30"/>
        <v>Error?</v>
      </c>
    </row>
    <row r="2036" spans="1:4" x14ac:dyDescent="0.2">
      <c r="A2036" s="54">
        <v>1975</v>
      </c>
      <c r="B2036" s="1221">
        <f>'Cap Outlay Deprec 27'!H13</f>
        <v>4665</v>
      </c>
      <c r="D2036" s="13" t="str">
        <f t="shared" si="30"/>
        <v>Error?</v>
      </c>
    </row>
    <row r="2037" spans="1:4" x14ac:dyDescent="0.2">
      <c r="A2037" s="54">
        <v>1976</v>
      </c>
      <c r="B2037" s="1221">
        <f>'Cap Outlay Deprec 27'!H16</f>
        <v>8081085</v>
      </c>
      <c r="C2037" s="13" t="s">
        <v>653</v>
      </c>
      <c r="D2037" s="13" t="str">
        <f t="shared" si="30"/>
        <v>Error?</v>
      </c>
    </row>
    <row r="2038" spans="1:4" x14ac:dyDescent="0.2">
      <c r="A2038" s="82">
        <v>1977</v>
      </c>
      <c r="D2038" s="13" t="str">
        <f t="shared" si="30"/>
        <v>OK</v>
      </c>
    </row>
    <row r="2039" spans="1:4" x14ac:dyDescent="0.2">
      <c r="A2039" s="54">
        <v>1978</v>
      </c>
      <c r="B2039" s="1221">
        <f>'Cap Outlay Deprec 27'!I8</f>
        <v>178313</v>
      </c>
      <c r="D2039" s="13" t="str">
        <f t="shared" si="30"/>
        <v>Error?</v>
      </c>
    </row>
    <row r="2040" spans="1:4" x14ac:dyDescent="0.2">
      <c r="A2040" s="54">
        <v>1979</v>
      </c>
      <c r="B2040" s="1221">
        <f>'Cap Outlay Deprec 27'!I10</f>
        <v>27957</v>
      </c>
      <c r="D2040" s="13" t="str">
        <f t="shared" si="30"/>
        <v>Error?</v>
      </c>
    </row>
    <row r="2041" spans="1:4" x14ac:dyDescent="0.2">
      <c r="A2041" s="54">
        <v>1980</v>
      </c>
      <c r="B2041" s="1221">
        <f>'Cap Outlay Deprec 27'!I12</f>
        <v>233639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439909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5182310</v>
      </c>
      <c r="C2051" s="13" t="s">
        <v>653</v>
      </c>
      <c r="D2051" s="13" t="str">
        <f t="shared" si="31"/>
        <v>Error?</v>
      </c>
    </row>
    <row r="2052" spans="1:4" x14ac:dyDescent="0.2">
      <c r="A2052" s="54">
        <v>1991</v>
      </c>
      <c r="B2052" s="1221">
        <f>'Cap Outlay Deprec 27'!K10</f>
        <v>287134</v>
      </c>
      <c r="C2052" s="13" t="s">
        <v>653</v>
      </c>
      <c r="D2052" s="13" t="str">
        <f t="shared" si="31"/>
        <v>Error?</v>
      </c>
    </row>
    <row r="2053" spans="1:4" x14ac:dyDescent="0.2">
      <c r="A2053" s="54">
        <v>1992</v>
      </c>
      <c r="B2053" s="1221">
        <f>'Cap Outlay Deprec 27'!K12</f>
        <v>3046885</v>
      </c>
      <c r="C2053" s="13" t="s">
        <v>653</v>
      </c>
      <c r="D2053" s="13" t="str">
        <f t="shared" si="31"/>
        <v>Error?</v>
      </c>
    </row>
    <row r="2054" spans="1:4" x14ac:dyDescent="0.2">
      <c r="A2054" s="54">
        <v>1993</v>
      </c>
      <c r="B2054" s="1221">
        <f>'Cap Outlay Deprec 27'!K13</f>
        <v>4665</v>
      </c>
      <c r="C2054" s="13" t="s">
        <v>653</v>
      </c>
      <c r="D2054" s="13" t="str">
        <f t="shared" si="31"/>
        <v>Error?</v>
      </c>
    </row>
    <row r="2055" spans="1:4" x14ac:dyDescent="0.2">
      <c r="A2055" s="54">
        <v>1994</v>
      </c>
      <c r="B2055" s="1221">
        <f>'Cap Outlay Deprec 27'!K16</f>
        <v>8520994</v>
      </c>
      <c r="C2055" s="13" t="s">
        <v>653</v>
      </c>
      <c r="D2055" s="13" t="str">
        <f t="shared" si="31"/>
        <v>Error?</v>
      </c>
    </row>
    <row r="2056" spans="1:4" x14ac:dyDescent="0.2">
      <c r="A2056" s="54">
        <v>1995</v>
      </c>
      <c r="B2056" s="1221">
        <f>'Cap Outlay Deprec 27'!L5</f>
        <v>200000</v>
      </c>
      <c r="C2056" s="13" t="s">
        <v>653</v>
      </c>
      <c r="D2056" s="13" t="str">
        <f t="shared" si="31"/>
        <v>Error?</v>
      </c>
    </row>
    <row r="2057" spans="1:4" x14ac:dyDescent="0.2">
      <c r="A2057" s="54">
        <v>1996</v>
      </c>
      <c r="B2057" s="1221">
        <f>'Cap Outlay Deprec 27'!L8</f>
        <v>3733320</v>
      </c>
      <c r="C2057" s="13" t="s">
        <v>653</v>
      </c>
      <c r="D2057" s="13" t="str">
        <f t="shared" si="31"/>
        <v>Error?</v>
      </c>
    </row>
    <row r="2058" spans="1:4" x14ac:dyDescent="0.2">
      <c r="A2058" s="54">
        <v>1997</v>
      </c>
      <c r="B2058" s="1221">
        <f>'Cap Outlay Deprec 27'!L10</f>
        <v>272009</v>
      </c>
      <c r="C2058" s="13" t="s">
        <v>653</v>
      </c>
      <c r="D2058" s="13" t="str">
        <f t="shared" si="31"/>
        <v>Error?</v>
      </c>
    </row>
    <row r="2059" spans="1:4" x14ac:dyDescent="0.2">
      <c r="A2059" s="54">
        <v>1998</v>
      </c>
      <c r="B2059" s="1221">
        <f>'Cap Outlay Deprec 27'!L12</f>
        <v>186582</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4391911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292471</v>
      </c>
      <c r="C2088" s="13" t="s">
        <v>653</v>
      </c>
      <c r="D2088" s="13" t="str">
        <f t="shared" si="31"/>
        <v>Error?</v>
      </c>
    </row>
    <row r="2089" spans="1:4" x14ac:dyDescent="0.2">
      <c r="A2089" s="54">
        <v>2028</v>
      </c>
      <c r="B2089" s="1221">
        <f>'Expenditures 15-22'!K92</f>
        <v>175967</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3508785</v>
      </c>
      <c r="C2551" s="13" t="s">
        <v>653</v>
      </c>
      <c r="D2551" s="13" t="str">
        <f t="shared" si="38"/>
        <v>Error?</v>
      </c>
    </row>
    <row r="2552" spans="1:4" x14ac:dyDescent="0.2">
      <c r="A2552" s="82">
        <v>2491</v>
      </c>
      <c r="D2552" s="13" t="str">
        <f t="shared" si="38"/>
        <v>OK</v>
      </c>
    </row>
    <row r="2553" spans="1:4" x14ac:dyDescent="0.2">
      <c r="A2553" s="54">
        <v>2492</v>
      </c>
      <c r="B2553" s="1221">
        <f>'Acct Summary 7-8'!C6</f>
        <v>943530</v>
      </c>
      <c r="C2553" s="13" t="s">
        <v>653</v>
      </c>
      <c r="D2553" s="13" t="str">
        <f t="shared" si="38"/>
        <v>Error?</v>
      </c>
    </row>
    <row r="2554" spans="1:4" x14ac:dyDescent="0.2">
      <c r="A2554" s="54">
        <v>2493</v>
      </c>
      <c r="B2554" s="1221">
        <f>'Acct Summary 7-8'!C7</f>
        <v>389115</v>
      </c>
      <c r="C2554" s="13" t="s">
        <v>653</v>
      </c>
      <c r="D2554" s="13" t="str">
        <f t="shared" si="38"/>
        <v>Error?</v>
      </c>
    </row>
    <row r="2555" spans="1:4" x14ac:dyDescent="0.2">
      <c r="A2555" s="54">
        <v>2494</v>
      </c>
      <c r="B2555" s="1221">
        <f>'Acct Summary 7-8'!C8</f>
        <v>4841430</v>
      </c>
      <c r="C2555" s="13" t="s">
        <v>653</v>
      </c>
      <c r="D2555" s="13" t="str">
        <f t="shared" si="38"/>
        <v>Error?</v>
      </c>
    </row>
    <row r="2556" spans="1:4" x14ac:dyDescent="0.2">
      <c r="A2556" s="54">
        <v>2495</v>
      </c>
      <c r="B2556" s="1221">
        <f>'Acct Summary 7-8'!C12</f>
        <v>2701161</v>
      </c>
      <c r="C2556" s="13" t="s">
        <v>653</v>
      </c>
      <c r="D2556" s="13" t="str">
        <f t="shared" si="38"/>
        <v>Error?</v>
      </c>
    </row>
    <row r="2557" spans="1:4" x14ac:dyDescent="0.2">
      <c r="A2557" s="54">
        <v>2496</v>
      </c>
      <c r="B2557" s="1221">
        <f>'Acct Summary 7-8'!C13</f>
        <v>957779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468438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4127378</v>
      </c>
      <c r="C2561" s="13" t="s">
        <v>653</v>
      </c>
      <c r="D2561" s="13" t="str">
        <f t="shared" si="39"/>
        <v>Error?</v>
      </c>
    </row>
    <row r="2562" spans="1:4" x14ac:dyDescent="0.2">
      <c r="A2562" s="54">
        <v>2501</v>
      </c>
      <c r="B2562" s="1221">
        <f>'Acct Summary 7-8'!C20</f>
        <v>714052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1090307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1090307</v>
      </c>
      <c r="C2568" s="13" t="s">
        <v>653</v>
      </c>
      <c r="D2568" s="13" t="str">
        <f t="shared" si="39"/>
        <v>Error?</v>
      </c>
    </row>
    <row r="2569" spans="1:4" x14ac:dyDescent="0.2">
      <c r="A2569" s="54">
        <v>2508</v>
      </c>
      <c r="B2569" s="1221">
        <f>'Acct Summary 7-8'!D13</f>
        <v>837015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837015</v>
      </c>
      <c r="C2573" s="13" t="s">
        <v>653</v>
      </c>
      <c r="D2573" s="13" t="str">
        <f t="shared" si="39"/>
        <v>Error?</v>
      </c>
    </row>
    <row r="2574" spans="1:4" x14ac:dyDescent="0.2">
      <c r="A2574" s="54">
        <v>2513</v>
      </c>
      <c r="B2574" s="1221">
        <f>'Acct Summary 7-8'!D20</f>
        <v>253292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5849</v>
      </c>
      <c r="C2591" s="13" t="s">
        <v>653</v>
      </c>
      <c r="D2591" s="13" t="str">
        <f t="shared" si="39"/>
        <v>Error?</v>
      </c>
    </row>
    <row r="2592" spans="1:4" x14ac:dyDescent="0.2">
      <c r="A2592" s="82">
        <v>2531</v>
      </c>
      <c r="D2592" s="13" t="str">
        <f t="shared" si="39"/>
        <v>OK</v>
      </c>
    </row>
    <row r="2593" spans="1:4" x14ac:dyDescent="0.2">
      <c r="A2593" s="54">
        <v>2532</v>
      </c>
      <c r="B2593" s="1221">
        <f>'Acct Summary 7-8'!F6</f>
        <v>38442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44291</v>
      </c>
      <c r="C2595" s="13" t="s">
        <v>653</v>
      </c>
      <c r="D2595" s="13" t="str">
        <f t="shared" si="39"/>
        <v>Error?</v>
      </c>
    </row>
    <row r="2596" spans="1:4" x14ac:dyDescent="0.2">
      <c r="A2596" s="54">
        <v>2535</v>
      </c>
      <c r="B2596" s="1221">
        <f>'Acct Summary 7-8'!F13</f>
        <v>104446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104446</v>
      </c>
      <c r="C2600" s="13" t="s">
        <v>653</v>
      </c>
      <c r="D2600" s="13" t="str">
        <f t="shared" si="39"/>
        <v>Error?</v>
      </c>
    </row>
    <row r="2601" spans="1:4" x14ac:dyDescent="0.2">
      <c r="A2601" s="54">
        <v>2540</v>
      </c>
      <c r="B2601" s="1221">
        <f>'Acct Summary 7-8'!F20</f>
        <v>-60155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146210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146210</v>
      </c>
      <c r="C2606" s="13" t="s">
        <v>653</v>
      </c>
      <c r="D2606" s="13" t="str">
        <f t="shared" si="39"/>
        <v>Error?</v>
      </c>
    </row>
    <row r="2607" spans="1:4" x14ac:dyDescent="0.2">
      <c r="A2607" s="54">
        <v>2546</v>
      </c>
      <c r="B2607" s="1221">
        <f>'Acct Summary 7-8'!G12</f>
        <v>44455</v>
      </c>
      <c r="C2607" s="13" t="s">
        <v>653</v>
      </c>
      <c r="D2607" s="13" t="str">
        <f t="shared" si="39"/>
        <v>Error?</v>
      </c>
    </row>
    <row r="2608" spans="1:4" x14ac:dyDescent="0.2">
      <c r="A2608" s="54">
        <v>2547</v>
      </c>
      <c r="B2608" s="1221">
        <f>'Acct Summary 7-8'!G13</f>
        <v>98663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143118</v>
      </c>
      <c r="C2612" s="13" t="s">
        <v>653</v>
      </c>
      <c r="D2612" s="13" t="str">
        <f t="shared" si="39"/>
        <v>Error?</v>
      </c>
    </row>
    <row r="2613" spans="1:4" x14ac:dyDescent="0.2">
      <c r="A2613" s="54">
        <v>2552</v>
      </c>
      <c r="B2613" s="1221">
        <f>'Acct Summary 7-8'!G20</f>
        <v>3092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83758</v>
      </c>
      <c r="D2718" s="13" t="str">
        <f t="shared" si="41"/>
        <v>Error?</v>
      </c>
    </row>
    <row r="2719" spans="1:4" x14ac:dyDescent="0.2">
      <c r="A2719" s="54">
        <v>2658</v>
      </c>
      <c r="B2719" s="1221">
        <f>'Expenditures 15-22'!D51</f>
        <v>27166</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110924</v>
      </c>
      <c r="C2724" s="13" t="s">
        <v>653</v>
      </c>
      <c r="D2724" s="13" t="str">
        <f t="shared" si="41"/>
        <v>Error?</v>
      </c>
    </row>
    <row r="2725" spans="1:4" x14ac:dyDescent="0.2">
      <c r="A2725" s="54">
        <v>2664</v>
      </c>
      <c r="B2725" s="1221">
        <f>'Expenditures 15-22'!D241</f>
        <v>1214</v>
      </c>
      <c r="D2725" s="13" t="str">
        <f t="shared" si="41"/>
        <v>Error?</v>
      </c>
    </row>
    <row r="2726" spans="1:4" x14ac:dyDescent="0.2">
      <c r="A2726" s="54">
        <v>2665</v>
      </c>
      <c r="B2726" s="1221">
        <f>'Expenditures 15-22'!K241</f>
        <v>1214</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292471</v>
      </c>
      <c r="C2789" s="13" t="s">
        <v>653</v>
      </c>
      <c r="D2789" s="13" t="str">
        <f t="shared" si="42"/>
        <v>Error?</v>
      </c>
    </row>
    <row r="2790" spans="1:4" x14ac:dyDescent="0.2">
      <c r="A2790" s="54">
        <v>2729</v>
      </c>
      <c r="B2790" s="1221">
        <f>'Expenditures 15-22'!E102</f>
        <v>292471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969110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t="str">
        <f>'Assets-Liab 5-6'!L5</f>
        <v xml:space="preserve">                                                                                                                                                                                                                                                                                                                                                                                                                              </v>
      </c>
      <c r="D2892" s="13" t="e">
        <f t="shared" si="44"/>
        <v>#VALUE!</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23954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969110</v>
      </c>
      <c r="D2912" s="13" t="str">
        <f t="shared" si="44"/>
        <v>Error?</v>
      </c>
    </row>
    <row r="2913" spans="1:4" x14ac:dyDescent="0.2">
      <c r="A2913" s="54">
        <v>2852</v>
      </c>
      <c r="B2913" s="1221">
        <f>'Assets-Liab 5-6'!I41</f>
        <v>969110</v>
      </c>
      <c r="C2913" s="13" t="s">
        <v>653</v>
      </c>
      <c r="D2913" s="13" t="str">
        <f t="shared" si="44"/>
        <v>Error?</v>
      </c>
    </row>
    <row r="2914" spans="1:4" x14ac:dyDescent="0.2">
      <c r="A2914" s="54">
        <v>2853</v>
      </c>
      <c r="B2914" s="1221">
        <f>'Assets-Liab 5-6'!L33</f>
        <v>23954</v>
      </c>
      <c r="D2914" s="13" t="str">
        <f t="shared" si="44"/>
        <v>Error?</v>
      </c>
    </row>
    <row r="2915" spans="1:4" x14ac:dyDescent="0.2">
      <c r="A2915" s="82">
        <v>2854</v>
      </c>
      <c r="D2915" s="13" t="str">
        <f t="shared" si="44"/>
        <v>OK</v>
      </c>
    </row>
    <row r="2916" spans="1:4" x14ac:dyDescent="0.2">
      <c r="A2916" s="54">
        <v>2855</v>
      </c>
      <c r="B2916" s="1221">
        <f>'Assets-Liab 5-6'!L34</f>
        <v>23954</v>
      </c>
      <c r="C2916" s="13" t="s">
        <v>653</v>
      </c>
      <c r="D2916" s="13" t="str">
        <f t="shared" si="44"/>
        <v>Error?</v>
      </c>
    </row>
    <row r="2917" spans="1:4" x14ac:dyDescent="0.2">
      <c r="A2917" s="54">
        <v>2856</v>
      </c>
      <c r="B2917" s="1221">
        <f>'Assets-Liab 5-6'!L41</f>
        <v>23954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292471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292471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10108</v>
      </c>
      <c r="C3225" s="13" t="s">
        <v>653</v>
      </c>
      <c r="D3225" s="13" t="str">
        <f t="shared" si="49"/>
        <v>Error?</v>
      </c>
    </row>
    <row r="3226" spans="1:4" x14ac:dyDescent="0.2">
      <c r="A3226" s="54">
        <v>3165</v>
      </c>
      <c r="B3226" s="1221">
        <f>'Acct Summary 7-8'!I8</f>
        <v>10108</v>
      </c>
      <c r="C3226" s="13" t="s">
        <v>653</v>
      </c>
      <c r="D3226" s="13" t="str">
        <f t="shared" si="49"/>
        <v>Error?</v>
      </c>
    </row>
    <row r="3227" spans="1:4" x14ac:dyDescent="0.2">
      <c r="A3227" s="54">
        <v>3166</v>
      </c>
      <c r="B3227" s="1221">
        <f>'Acct Summary 7-8'!I20</f>
        <v>10108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714052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253292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-60155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3092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10108</v>
      </c>
      <c r="C3320" s="13" t="s">
        <v>653</v>
      </c>
      <c r="D3320" s="13" t="str">
        <f t="shared" si="50"/>
        <v>Error?</v>
      </c>
    </row>
    <row r="3321" spans="1:4" x14ac:dyDescent="0.2">
      <c r="A3321" s="54">
        <v>3260</v>
      </c>
      <c r="B3321" s="1221">
        <f>'Acct Summary 7-8'!I79</f>
        <v>959002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969110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59432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16788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296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258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76774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39717</v>
      </c>
      <c r="D3387" s="13" t="str">
        <f t="shared" si="51"/>
        <v>Error?</v>
      </c>
    </row>
    <row r="3388" spans="1:4" x14ac:dyDescent="0.2">
      <c r="A3388" s="54">
        <v>3327</v>
      </c>
      <c r="B3388" s="1221">
        <f>'Expenditures 15-22'!D211</f>
        <v>862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39717</v>
      </c>
      <c r="C3390" s="13" t="s">
        <v>653</v>
      </c>
      <c r="D3390" s="13" t="str">
        <f t="shared" si="51"/>
        <v>Error?</v>
      </c>
    </row>
    <row r="3391" spans="1:4" x14ac:dyDescent="0.2">
      <c r="A3391" s="54">
        <v>3330</v>
      </c>
      <c r="B3391" s="1221">
        <f>'Expenditures 15-22'!K211</f>
        <v>862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4913041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1876772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414450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128653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969110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23954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75809</v>
      </c>
      <c r="C3446" s="13" t="s">
        <v>653</v>
      </c>
      <c r="D3446" s="13" t="str">
        <f t="shared" si="52"/>
        <v>Error?</v>
      </c>
    </row>
    <row r="3447" spans="1:4" x14ac:dyDescent="0.2">
      <c r="A3447" s="54">
        <v>3386</v>
      </c>
      <c r="B3447" s="1221">
        <f>'Tax Sched 24'!D16</f>
        <v>40320</v>
      </c>
      <c r="C3447" s="13" t="s">
        <v>653</v>
      </c>
      <c r="D3447" s="13" t="str">
        <f t="shared" si="52"/>
        <v>Error?</v>
      </c>
    </row>
    <row r="3448" spans="1:4" x14ac:dyDescent="0.2">
      <c r="A3448" s="54">
        <v>3387</v>
      </c>
      <c r="B3448" s="1221">
        <f>'Tax Sched 24'!C16</f>
        <v>35489</v>
      </c>
      <c r="D3448" s="13" t="str">
        <f t="shared" si="52"/>
        <v>Error?</v>
      </c>
    </row>
    <row r="3449" spans="1:4" x14ac:dyDescent="0.2">
      <c r="A3449" s="54">
        <v>3388</v>
      </c>
      <c r="B3449" s="1221">
        <f>'Tax Sched 24'!F16</f>
        <v>42044</v>
      </c>
      <c r="C3449" s="13" t="s">
        <v>653</v>
      </c>
      <c r="D3449" s="13" t="str">
        <f t="shared" si="52"/>
        <v>Error?</v>
      </c>
    </row>
    <row r="3450" spans="1:4" x14ac:dyDescent="0.2">
      <c r="A3450" s="54">
        <v>3389</v>
      </c>
      <c r="B3450" s="1221">
        <f>'Tax Sched 24'!E16</f>
        <v>77533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365952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365952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365952</v>
      </c>
      <c r="D3567" s="13" t="str">
        <f t="shared" si="54"/>
        <v>Error?</v>
      </c>
    </row>
    <row r="3568" spans="1:4" x14ac:dyDescent="0.2">
      <c r="A3568" s="54">
        <v>3507</v>
      </c>
      <c r="B3568" s="1221">
        <f>'Assets-Liab 5-6'!K41</f>
        <v>365952</v>
      </c>
      <c r="C3568" s="13" t="s">
        <v>653</v>
      </c>
      <c r="D3568" s="13" t="str">
        <f t="shared" si="54"/>
        <v>Error?</v>
      </c>
    </row>
    <row r="3569" spans="1:4" x14ac:dyDescent="0.2">
      <c r="A3569" s="54">
        <v>3508</v>
      </c>
      <c r="B3569" s="1221">
        <f>'Acct Summary 7-8'!K4</f>
        <v>9051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9051</v>
      </c>
      <c r="C3571" s="13" t="s">
        <v>653</v>
      </c>
      <c r="D3571" s="13" t="str">
        <f t="shared" si="54"/>
        <v>Error?</v>
      </c>
    </row>
    <row r="3572" spans="1:4" x14ac:dyDescent="0.2">
      <c r="A3572" s="54">
        <v>3511</v>
      </c>
      <c r="B3572" s="1221">
        <f>'Acct Summary 7-8'!K13</f>
        <v>15000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15000</v>
      </c>
      <c r="C3575" s="13" t="s">
        <v>653</v>
      </c>
      <c r="D3575" s="13" t="str">
        <f t="shared" si="54"/>
        <v>Error?</v>
      </c>
    </row>
    <row r="3576" spans="1:4" x14ac:dyDescent="0.2">
      <c r="A3576" s="54">
        <v>3515</v>
      </c>
      <c r="B3576" s="1221">
        <f>'Acct Summary 7-8'!K20</f>
        <v>-5949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-5949</v>
      </c>
      <c r="C3588" s="13" t="s">
        <v>653</v>
      </c>
      <c r="D3588" s="13" t="str">
        <f t="shared" si="55"/>
        <v>Error?</v>
      </c>
    </row>
    <row r="3589" spans="1:4" x14ac:dyDescent="0.2">
      <c r="A3589" s="54">
        <v>3528</v>
      </c>
      <c r="B3589" s="1221">
        <f>'Acct Summary 7-8'!K79</f>
        <v>371901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365952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15000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15000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15000</v>
      </c>
      <c r="C3649" s="13" t="s">
        <v>653</v>
      </c>
      <c r="D3649" s="13" t="str">
        <f t="shared" si="56"/>
        <v>Error?</v>
      </c>
    </row>
    <row r="3650" spans="1:4" x14ac:dyDescent="0.2">
      <c r="A3650" s="54">
        <v>3589</v>
      </c>
      <c r="B3650" s="1221">
        <f>'Expenditures 15-22'!G354</f>
        <v>15000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15000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15000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15000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15000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-5949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1170071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6011501</v>
      </c>
      <c r="C4122" s="13" t="s">
        <v>653</v>
      </c>
      <c r="D4122" s="13" t="str">
        <f t="shared" si="63"/>
        <v>Error?</v>
      </c>
    </row>
    <row r="4123" spans="1:4" x14ac:dyDescent="0.2">
      <c r="A4123" s="54">
        <v>4062</v>
      </c>
      <c r="B4123" s="1221">
        <f>'Acct Summary 7-8'!D10</f>
        <v>1090307</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44291</v>
      </c>
      <c r="C4125" s="13" t="s">
        <v>653</v>
      </c>
      <c r="D4125" s="13" t="str">
        <f t="shared" si="63"/>
        <v>Error?</v>
      </c>
    </row>
    <row r="4126" spans="1:4" x14ac:dyDescent="0.2">
      <c r="A4126" s="54">
        <v>4065</v>
      </c>
      <c r="B4126" s="1221">
        <f>'Acct Summary 7-8'!G10</f>
        <v>146210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10108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9051</v>
      </c>
      <c r="C4130" s="13" t="s">
        <v>653</v>
      </c>
      <c r="D4130" s="13" t="str">
        <f t="shared" si="63"/>
        <v>Error?</v>
      </c>
    </row>
    <row r="4131" spans="1:4" x14ac:dyDescent="0.2">
      <c r="A4131" s="54">
        <v>4070</v>
      </c>
      <c r="B4131" s="1221">
        <f>'Acct Summary 7-8'!C18</f>
        <v>1170071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5297449</v>
      </c>
      <c r="C4136" s="13" t="s">
        <v>653</v>
      </c>
      <c r="D4136" s="13" t="str">
        <f t="shared" si="63"/>
        <v>Error?</v>
      </c>
    </row>
    <row r="4137" spans="1:4" x14ac:dyDescent="0.2">
      <c r="A4137" s="54">
        <v>4076</v>
      </c>
      <c r="B4137" s="1221">
        <f>'Acct Summary 7-8'!D19</f>
        <v>837015</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104446</v>
      </c>
      <c r="C4139" s="13" t="s">
        <v>653</v>
      </c>
      <c r="D4139" s="13" t="str">
        <f t="shared" si="63"/>
        <v>Error?</v>
      </c>
    </row>
    <row r="4140" spans="1:4" x14ac:dyDescent="0.2">
      <c r="A4140" s="54">
        <v>4079</v>
      </c>
      <c r="B4140" s="1221">
        <f>'Acct Summary 7-8'!G19</f>
        <v>143118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15000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168.23000000000002</v>
      </c>
      <c r="C4265" s="13" t="s">
        <v>653</v>
      </c>
      <c r="D4265" s="13" t="str">
        <f t="shared" si="65"/>
        <v>Error?</v>
      </c>
      <c r="E4265" s="803"/>
    </row>
    <row r="4266" spans="1:5" x14ac:dyDescent="0.2">
      <c r="A4266" s="90">
        <v>4205</v>
      </c>
      <c r="B4266" s="1221">
        <f>('FP Info 3'!F10)*100000</f>
        <v>491.3</v>
      </c>
      <c r="C4266" s="13" t="s">
        <v>653</v>
      </c>
      <c r="D4266" s="13" t="str">
        <f t="shared" si="65"/>
        <v>Error?</v>
      </c>
      <c r="E4266" s="803"/>
    </row>
    <row r="4267" spans="1:5" x14ac:dyDescent="0.2">
      <c r="A4267" s="90">
        <v>4206</v>
      </c>
      <c r="B4267" s="1221">
        <f>('FP Info 3'!H10)*100000</f>
        <v>0.6</v>
      </c>
      <c r="C4267" s="13" t="s">
        <v>653</v>
      </c>
      <c r="D4267" s="13" t="str">
        <f t="shared" si="65"/>
        <v>Error?</v>
      </c>
      <c r="E4267" s="803"/>
    </row>
    <row r="4268" spans="1:5" x14ac:dyDescent="0.2">
      <c r="A4268" s="90">
        <v>4207</v>
      </c>
      <c r="B4268" s="1221">
        <f>('FP Info 3'!J10)*100000</f>
        <v>660</v>
      </c>
      <c r="C4268" s="13" t="s">
        <v>653</v>
      </c>
      <c r="D4268" s="13" t="str">
        <f t="shared" si="65"/>
        <v>Error?</v>
      </c>
    </row>
    <row r="4269" spans="1:5" x14ac:dyDescent="0.2">
      <c r="A4269" s="90">
        <v>4208</v>
      </c>
      <c r="B4269" s="1221">
        <f>'FP Info 3'!J16</f>
        <v>8173323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3806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2084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19183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6673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5.8999999999999995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173452016</v>
      </c>
      <c r="D4995" s="13" t="str">
        <f t="shared" si="77"/>
        <v>Error?</v>
      </c>
    </row>
    <row r="4996" spans="1:4" x14ac:dyDescent="0.2">
      <c r="A4996" s="90">
        <v>4935</v>
      </c>
      <c r="B4996" s="1221">
        <f>'FP Info 3'!H31</f>
        <v>11968189.104</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2864759</v>
      </c>
      <c r="D5061" s="13" t="str">
        <f t="shared" si="78"/>
        <v>Error?</v>
      </c>
    </row>
    <row r="5062" spans="1:4" x14ac:dyDescent="0.2">
      <c r="A5062" s="82">
        <v>5001</v>
      </c>
      <c r="D5062" s="13" t="str">
        <f t="shared" si="78"/>
        <v>OK</v>
      </c>
    </row>
    <row r="5063" spans="1:4" x14ac:dyDescent="0.2">
      <c r="A5063" s="54">
        <v>5002</v>
      </c>
      <c r="B5063" s="1221">
        <f>'Revenues 9-14'!C7</f>
        <v>63479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2928238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573492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573492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3412</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814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814</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2788</v>
      </c>
      <c r="D5119" s="13" t="str">
        <f t="shared" ref="D5119:D5182" si="79">IF(ISBLANK(B5119),"OK",IF(A5119-B5119=0,"OK","Error?"))</f>
        <v>Error?</v>
      </c>
    </row>
    <row r="5120" spans="1:4" x14ac:dyDescent="0.2">
      <c r="A5120" s="54">
        <v>5059</v>
      </c>
      <c r="B5120" s="1221">
        <f>'Revenues 9-14'!C108</f>
        <v>2788</v>
      </c>
      <c r="C5120" s="13" t="s">
        <v>653</v>
      </c>
      <c r="D5120" s="13" t="str">
        <f t="shared" si="79"/>
        <v>Error?</v>
      </c>
    </row>
    <row r="5121" spans="1:4" x14ac:dyDescent="0.2">
      <c r="A5121" s="54">
        <v>5060</v>
      </c>
      <c r="B5121" s="1221">
        <f>'Revenues 9-14'!C109</f>
        <v>3508785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817368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817368</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31266</v>
      </c>
      <c r="D5134" s="13" t="str">
        <f t="shared" si="79"/>
        <v>Error?</v>
      </c>
    </row>
    <row r="5135" spans="1:4" x14ac:dyDescent="0.2">
      <c r="A5135" s="54">
        <v>5074</v>
      </c>
      <c r="B5135" s="1221">
        <f>'Revenues 9-14'!C126</f>
        <v>9713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40979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12432</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12432</v>
      </c>
      <c r="C5165" s="13" t="s">
        <v>653</v>
      </c>
      <c r="D5165" s="13" t="str">
        <f t="shared" si="79"/>
        <v>Error?</v>
      </c>
    </row>
    <row r="5166" spans="1:4" x14ac:dyDescent="0.2">
      <c r="A5166" s="82">
        <v>5105</v>
      </c>
      <c r="D5166" s="13" t="str">
        <f t="shared" si="79"/>
        <v>OK</v>
      </c>
    </row>
    <row r="5167" spans="1:4" x14ac:dyDescent="0.2">
      <c r="A5167" s="54">
        <v>5106</v>
      </c>
      <c r="B5167" s="1221">
        <f>'Revenues 9-14'!C145</f>
        <v>1350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71401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126162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943530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144761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36533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181294</v>
      </c>
      <c r="C5246" s="13" t="s">
        <v>653</v>
      </c>
      <c r="D5246" s="13" t="str">
        <f t="shared" si="80"/>
        <v>Error?</v>
      </c>
    </row>
    <row r="5247" spans="1:4" x14ac:dyDescent="0.2">
      <c r="A5247" s="54">
        <v>5186</v>
      </c>
      <c r="B5247" s="1221">
        <f>'Revenues 9-14'!C203</f>
        <v>117489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117489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58586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58586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389115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389115</v>
      </c>
      <c r="C5326" s="13" t="s">
        <v>653</v>
      </c>
      <c r="D5326" s="13" t="str">
        <f t="shared" si="82"/>
        <v>Error?</v>
      </c>
    </row>
    <row r="5327" spans="1:4" x14ac:dyDescent="0.2">
      <c r="A5327" s="54">
        <v>5266</v>
      </c>
      <c r="B5327" s="1221">
        <f>'Revenues 9-14'!C275</f>
        <v>4841430</v>
      </c>
      <c r="C5327" s="13" t="s">
        <v>653</v>
      </c>
      <c r="D5327" s="13" t="str">
        <f t="shared" si="82"/>
        <v>Error?</v>
      </c>
    </row>
    <row r="5328" spans="1:4" x14ac:dyDescent="0.2">
      <c r="A5328" s="54">
        <v>5267</v>
      </c>
      <c r="B5328" s="1221">
        <f>'Revenues 9-14'!D5</f>
        <v>835408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835408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244899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244899</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10000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10000</v>
      </c>
      <c r="C5355" s="13" t="s">
        <v>653</v>
      </c>
      <c r="D5355" s="13" t="str">
        <f t="shared" si="82"/>
        <v>Error?</v>
      </c>
    </row>
    <row r="5356" spans="1:4" x14ac:dyDescent="0.2">
      <c r="A5356" s="54">
        <v>5295</v>
      </c>
      <c r="B5356" s="1221">
        <f>'Revenues 9-14'!D109</f>
        <v>1090307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1090307</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5849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5849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5849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15</v>
      </c>
      <c r="D5615" s="13" t="str">
        <f t="shared" si="86"/>
        <v>Error?</v>
      </c>
    </row>
    <row r="5616" spans="1:4" x14ac:dyDescent="0.2">
      <c r="A5616" s="82">
        <v>5555</v>
      </c>
      <c r="D5616" s="13" t="str">
        <f t="shared" si="86"/>
        <v>OK</v>
      </c>
    </row>
    <row r="5617" spans="1:4" x14ac:dyDescent="0.2">
      <c r="A5617" s="54">
        <v>5556</v>
      </c>
      <c r="B5617" s="1221">
        <f>'Revenues 9-14'!F152</f>
        <v>38427</v>
      </c>
      <c r="D5617" s="13" t="str">
        <f t="shared" si="86"/>
        <v>Error?</v>
      </c>
    </row>
    <row r="5618" spans="1:4" x14ac:dyDescent="0.2">
      <c r="A5618" s="54">
        <v>5557</v>
      </c>
      <c r="B5618" s="1221">
        <f>'Revenues 9-14'!F154</f>
        <v>38442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38442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38442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44291</v>
      </c>
      <c r="C5720" s="13" t="s">
        <v>653</v>
      </c>
      <c r="D5720" s="13" t="str">
        <f t="shared" si="88"/>
        <v>Error?</v>
      </c>
    </row>
    <row r="5721" spans="1:4" x14ac:dyDescent="0.2">
      <c r="A5721" s="54">
        <v>5660</v>
      </c>
      <c r="B5721" s="1221">
        <f>'Revenues 9-14'!G5</f>
        <v>65701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75809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141510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4700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4700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146210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10108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10108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10108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9051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9051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9051</v>
      </c>
      <c r="C6023" s="13" t="s">
        <v>653</v>
      </c>
      <c r="D6023" s="13" t="str">
        <f t="shared" si="93"/>
        <v>Error?</v>
      </c>
    </row>
    <row r="6024" spans="1:5" x14ac:dyDescent="0.2">
      <c r="A6024" s="54">
        <v>5963</v>
      </c>
      <c r="B6024" s="1221">
        <f>'Revenues 9-14'!G109</f>
        <v>146210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10108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9051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3412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347.34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15377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15377</v>
      </c>
      <c r="D6215" s="13" t="str">
        <f t="shared" si="96"/>
        <v>Error?</v>
      </c>
      <c r="E6215" s="13" t="s">
        <v>207</v>
      </c>
    </row>
    <row r="6216" spans="1:5" x14ac:dyDescent="0.2">
      <c r="A6216">
        <v>6155</v>
      </c>
      <c r="B6216" s="1221">
        <f>'Assets-Liab 5-6'!J41</f>
        <v>15377</v>
      </c>
      <c r="D6216" s="13" t="str">
        <f t="shared" si="96"/>
        <v>Error?</v>
      </c>
      <c r="E6216" s="13" t="s">
        <v>207</v>
      </c>
    </row>
    <row r="6217" spans="1:5" x14ac:dyDescent="0.2">
      <c r="A6217">
        <v>6156</v>
      </c>
      <c r="B6217" s="1221">
        <f>'Assets-Liab 5-6'!J4</f>
        <v>15377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70294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70294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70294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55125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55125</v>
      </c>
      <c r="D6229" s="13" t="str">
        <f t="shared" si="96"/>
        <v>Error?</v>
      </c>
      <c r="E6229" s="13" t="s">
        <v>207</v>
      </c>
    </row>
    <row r="6230" spans="1:5" x14ac:dyDescent="0.2">
      <c r="A6230">
        <v>6169</v>
      </c>
      <c r="B6230" s="1221">
        <f>'Acct Summary 7-8'!J20</f>
        <v>15169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15169</v>
      </c>
      <c r="D6263" s="13" t="str">
        <f t="shared" si="96"/>
        <v>Error?</v>
      </c>
      <c r="E6263" s="13" t="s">
        <v>207</v>
      </c>
    </row>
    <row r="6264" spans="1:5" x14ac:dyDescent="0.2">
      <c r="A6264">
        <v>6203</v>
      </c>
      <c r="B6264" s="1221">
        <f>'Acct Summary 7-8'!J79</f>
        <v>208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15377</v>
      </c>
      <c r="D6266" s="13" t="str">
        <f t="shared" si="96"/>
        <v>Error?</v>
      </c>
      <c r="E6266" s="13" t="s">
        <v>207</v>
      </c>
    </row>
    <row r="6267" spans="1:5" x14ac:dyDescent="0.2">
      <c r="A6267">
        <v>6206</v>
      </c>
      <c r="B6267" s="1221">
        <f>'Acct Summary 7-8'!C82</f>
        <v>714052</v>
      </c>
      <c r="D6267" s="13" t="str">
        <f t="shared" si="96"/>
        <v>Error?</v>
      </c>
      <c r="E6267" s="13" t="s">
        <v>207</v>
      </c>
    </row>
    <row r="6268" spans="1:5" x14ac:dyDescent="0.2">
      <c r="A6268">
        <v>6207</v>
      </c>
      <c r="B6268" s="1221">
        <f>'Acct Summary 7-8'!D82</f>
        <v>253292</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-60155</v>
      </c>
      <c r="D6270" s="13" t="str">
        <f t="shared" si="96"/>
        <v>Error?</v>
      </c>
      <c r="E6270" s="13" t="s">
        <v>207</v>
      </c>
    </row>
    <row r="6271" spans="1:5" x14ac:dyDescent="0.2">
      <c r="A6271">
        <v>6210</v>
      </c>
      <c r="B6271" s="1221">
        <f>'Acct Summary 7-8'!G82</f>
        <v>3092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10108</v>
      </c>
      <c r="D6273" s="13" t="str">
        <f t="shared" si="97"/>
        <v>Error?</v>
      </c>
      <c r="E6273" s="13" t="s">
        <v>207</v>
      </c>
    </row>
    <row r="6274" spans="1:5" x14ac:dyDescent="0.2">
      <c r="A6274">
        <v>6213</v>
      </c>
      <c r="B6274" s="1221">
        <f>'Acct Summary 7-8'!J82</f>
        <v>15169</v>
      </c>
      <c r="D6274" s="13" t="str">
        <f t="shared" si="97"/>
        <v>Error?</v>
      </c>
      <c r="E6274" s="13" t="s">
        <v>207</v>
      </c>
    </row>
    <row r="6275" spans="1:5" x14ac:dyDescent="0.2">
      <c r="A6275">
        <v>6214</v>
      </c>
      <c r="B6275" s="1221">
        <f>'Acct Summary 7-8'!K82</f>
        <v>-5949</v>
      </c>
      <c r="D6275" s="13" t="str">
        <f t="shared" si="97"/>
        <v>Error?</v>
      </c>
      <c r="E6275" s="13" t="s">
        <v>207</v>
      </c>
    </row>
    <row r="6276" spans="1:5" x14ac:dyDescent="0.2">
      <c r="A6276">
        <v>6215</v>
      </c>
      <c r="B6276" s="1221">
        <f>'Acct Summary 7-8'!C83</f>
        <v>0.14533957013151458</v>
      </c>
      <c r="D6276" s="13" t="str">
        <f t="shared" si="97"/>
        <v>Error?</v>
      </c>
      <c r="E6276" s="13" t="s">
        <v>207</v>
      </c>
    </row>
    <row r="6277" spans="1:5" x14ac:dyDescent="0.2">
      <c r="A6277">
        <v>6216</v>
      </c>
      <c r="B6277" s="1221">
        <f>'Acct Summary 7-8'!D83</f>
        <v>0.13496151903374518</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-0.1451441669682712</v>
      </c>
      <c r="D6279" s="13" t="str">
        <f t="shared" si="97"/>
        <v>Error?</v>
      </c>
      <c r="E6279" s="13" t="s">
        <v>207</v>
      </c>
    </row>
    <row r="6280" spans="1:5" x14ac:dyDescent="0.2">
      <c r="A6280">
        <v>6219</v>
      </c>
      <c r="B6280" s="1221">
        <f>'Acct Summary 7-8'!G83</f>
        <v>2.4033640878953464E-2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1.0430188523490626E-2</v>
      </c>
      <c r="D6282" s="13" t="str">
        <f t="shared" si="97"/>
        <v>Error?</v>
      </c>
      <c r="E6282" s="13" t="s">
        <v>207</v>
      </c>
    </row>
    <row r="6283" spans="1:5" x14ac:dyDescent="0.2">
      <c r="A6283">
        <v>6222</v>
      </c>
      <c r="B6283" s="1221">
        <f>'Acct Summary 7-8'!J83</f>
        <v>0.98647330428562141</v>
      </c>
      <c r="D6283" s="13" t="str">
        <f t="shared" si="97"/>
        <v>Error?</v>
      </c>
      <c r="E6283" s="13" t="s">
        <v>207</v>
      </c>
    </row>
    <row r="6284" spans="1:5" x14ac:dyDescent="0.2">
      <c r="A6284">
        <v>6223</v>
      </c>
      <c r="B6284" s="1221">
        <f>'Acct Summary 7-8'!K83</f>
        <v>-1.6256230325288563E-2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70294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70294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70294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175967</v>
      </c>
      <c r="D6983" s="13" t="str">
        <f t="shared" si="108"/>
        <v>Error?</v>
      </c>
    </row>
    <row r="6984" spans="1:4" x14ac:dyDescent="0.2">
      <c r="A6984">
        <v>6923</v>
      </c>
      <c r="B6984" s="1221">
        <f>'Expenditures 15-22'!K86</f>
        <v>175967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175967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55125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70294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55125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55125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55125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55125</v>
      </c>
      <c r="D7224" s="13" t="str">
        <f t="shared" si="111"/>
        <v>Error?</v>
      </c>
    </row>
    <row r="7225" spans="1:4" x14ac:dyDescent="0.2">
      <c r="A7225">
        <v>7164</v>
      </c>
      <c r="B7225" s="1221">
        <f>'Expenditures 15-22'!K332</f>
        <v>15169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439909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55125</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55125</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purl.org/dc/elements/1.1/"/>
    <ds:schemaRef ds:uri="http://schemas.microsoft.com/office/2006/metadata/properties"/>
    <ds:schemaRef ds:uri="4d435f69-8686-490b-bd6d-b153bf22ab50"/>
    <ds:schemaRef ds:uri="http://schemas.microsoft.com/office/infopath/2007/PartnerControls"/>
    <ds:schemaRef ds:uri="http://purl.org/dc/dcmitype/"/>
    <ds:schemaRef ds:uri="http://schemas.openxmlformats.org/package/2006/metadata/core-properties"/>
    <ds:schemaRef ds:uri="d21dc803-237d-4c68-8692-8d731fd29118"/>
    <ds:schemaRef ds:uri="http://schemas.microsoft.com/office/2006/documentManagement/types"/>
    <ds:schemaRef ds:uri="http://purl.org/dc/terms/"/>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2017-10-15T23:25:05Z</cp:lastPrinted>
  <dcterms:created xsi:type="dcterms:W3CDTF">2003-10-29T19:06:34Z</dcterms:created>
  <dcterms:modified xsi:type="dcterms:W3CDTF">2017-12-22T15:25:10Z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